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<sst xmlns="http://schemas.openxmlformats.org/spreadsheetml/2006/main" count="563" uniqueCount="313">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</sst>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2" fillId="14" borderId="21" applyNumberFormat="0" applyAlignment="0" applyProtection="0">
      <alignment vertical="center"/>
    </xf>
    <xf numFmtId="0" fontId="43" fillId="15" borderId="22" applyNumberFormat="0" applyAlignment="0" applyProtection="0">
      <alignment vertical="center"/>
    </xf>
    <xf numFmtId="0" fontId="44" fillId="15" borderId="21" applyNumberFormat="0" applyAlignment="0" applyProtection="0">
      <alignment vertical="center"/>
    </xf>
    <xf numFmtId="0" fontId="45" fillId="16" borderId="23" applyNumberFormat="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1" fillId="43"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0" xfId="49" applyFont="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7"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3" fillId="3" borderId="0" xfId="49" applyFont="1" applyFill="1" applyAlignment="1">
      <alignment vertical="top"/>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22" fillId="7" borderId="1" xfId="49" applyFont="1" applyFill="1" applyBorder="1" applyAlignment="1">
      <alignment horizontal="center" vertical="top"/>
    </xf>
    <xf numFmtId="49" fontId="13" fillId="0" borderId="1" xfId="49" applyNumberFormat="1" applyFont="1" applyBorder="1" applyAlignment="1">
      <alignment horizontal="left" vertical="top" wrapText="1"/>
    </xf>
    <xf numFmtId="0" fontId="13" fillId="7" borderId="1" xfId="49" applyFont="1" applyFill="1" applyBorder="1" applyAlignment="1">
      <alignment horizontal="center" vertical="top"/>
    </xf>
    <xf numFmtId="0" fontId="23" fillId="6" borderId="9" xfId="49" applyFont="1" applyFill="1" applyBorder="1" applyAlignment="1">
      <alignment horizontal="center" vertical="top" wrapText="1"/>
    </xf>
    <xf numFmtId="49" fontId="21" fillId="7" borderId="1" xfId="49" applyNumberFormat="1" applyFont="1" applyFill="1" applyBorder="1" applyAlignment="1">
      <alignment horizontal="center" textRotation="90"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3" fillId="9" borderId="2" xfId="49" applyFont="1" applyFill="1" applyBorder="1" applyAlignment="1">
      <alignment horizontal="center" vertical="top"/>
    </xf>
    <xf numFmtId="0" fontId="3" fillId="9" borderId="3" xfId="49" applyFont="1" applyFill="1" applyBorder="1" applyAlignment="1">
      <alignment horizontal="center" vertical="top"/>
    </xf>
    <xf numFmtId="0" fontId="3"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9" fontId="26" fillId="8" borderId="1" xfId="49" applyNumberFormat="1" applyFont="1" applyFill="1" applyBorder="1" applyAlignment="1">
      <alignment horizontal="center" vertical="top"/>
    </xf>
    <xf numFmtId="0" fontId="3" fillId="3" borderId="0" xfId="49" applyFont="1" applyFill="1" applyAlignment="1">
      <alignment horizontal="center" vertical="top"/>
    </xf>
    <xf numFmtId="0" fontId="17" fillId="0" borderId="0" xfId="49" applyFont="1" applyAlignment="1">
      <alignment vertical="top"/>
    </xf>
    <xf numFmtId="0" fontId="8" fillId="0" borderId="6" xfId="49" applyFont="1" applyBorder="1" applyAlignment="1">
      <alignment vertical="top" wrapText="1"/>
    </xf>
    <xf numFmtId="0" fontId="27" fillId="3" borderId="2" xfId="49" applyFont="1" applyFill="1" applyBorder="1" applyAlignment="1">
      <alignment horizontal="left" vertical="top"/>
    </xf>
    <xf numFmtId="0" fontId="27" fillId="3" borderId="3" xfId="49" applyFont="1" applyFill="1" applyBorder="1" applyAlignment="1">
      <alignment horizontal="left" vertical="top"/>
    </xf>
    <xf numFmtId="0" fontId="8" fillId="0" borderId="10" xfId="49" applyFont="1" applyBorder="1" applyAlignment="1">
      <alignment vertical="top" wrapText="1"/>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1" xfId="49" applyFont="1" applyBorder="1" applyAlignment="1">
      <alignment horizontal="left" vertical="top" wrapText="1"/>
    </xf>
    <xf numFmtId="0" fontId="22" fillId="7" borderId="11" xfId="49" applyFont="1" applyFill="1" applyBorder="1" applyAlignment="1">
      <alignment horizontal="center" vertical="top"/>
    </xf>
    <xf numFmtId="0" fontId="22" fillId="7" borderId="16" xfId="49" applyFont="1" applyFill="1" applyBorder="1" applyAlignment="1">
      <alignment horizontal="center" vertical="top"/>
    </xf>
    <xf numFmtId="49" fontId="8" fillId="0" borderId="1" xfId="49" applyNumberFormat="1" applyFont="1" applyBorder="1" applyAlignment="1">
      <alignment vertical="top" wrapText="1"/>
    </xf>
    <xf numFmtId="49" fontId="8" fillId="0" borderId="6" xfId="49" applyNumberFormat="1" applyFont="1" applyBorder="1" applyAlignment="1">
      <alignment vertical="top" wrapText="1"/>
    </xf>
    <xf numFmtId="49" fontId="8" fillId="0" borderId="11" xfId="49" applyNumberFormat="1" applyFont="1" applyBorder="1" applyAlignment="1">
      <alignment vertical="top"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5"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4" workbookViewId="0">
      <selection activeCell="E23" sqref="E2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v1.14.0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NR-DC PC3 FR1 v1.14.0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topLeftCell="A38" workbookViewId="0">
      <selection activeCell="F45" sqref="F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v1.14.0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4"/>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4"/>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4"/>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4"/>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RAN5#105</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RAN5#105</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RAN5#105</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RAN5#105</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RAN5#105</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RAN5#105</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44</v>
      </c>
      <c r="C46" s="64" t="s">
        <v>111</v>
      </c>
      <c r="D46" s="72" t="s">
        <v>106</v>
      </c>
      <c r="E46" s="72" t="s">
        <v>107</v>
      </c>
      <c r="F46" s="72" t="s">
        <v>112</v>
      </c>
      <c r="G46" s="72" t="s">
        <v>113</v>
      </c>
      <c r="H46" s="65" t="str">
        <f>IF(B46&lt;&gt;"",SUBSTITUTE(VLOOKUP(B46,LabelListLookUp,2,FALSE),", ",","&amp;CHAR(10)),"")</f>
        <v/>
      </c>
      <c r="I46" s="72" t="s">
        <v>114</v>
      </c>
      <c r="J46" s="72"/>
      <c r="K46" s="65" t="str">
        <f>WPtarget</f>
        <v>RAN5#105</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113.25" customHeight="1" outlineLevel="1" spans="2:24">
      <c r="B47" s="63" t="s">
        <v>46</v>
      </c>
      <c r="C47" s="64" t="s">
        <v>115</v>
      </c>
      <c r="D47" s="72" t="s">
        <v>106</v>
      </c>
      <c r="E47" s="72" t="s">
        <v>107</v>
      </c>
      <c r="F47" s="72" t="s">
        <v>116</v>
      </c>
      <c r="G47" s="72" t="s">
        <v>117</v>
      </c>
      <c r="H47" s="65" t="str">
        <f>IF(B47&lt;&gt;"",SUBSTITUTE(VLOOKUP(B47,LabelListLookUp,2,FALSE),", ",","&amp;CHAR(10)),"")</f>
        <v/>
      </c>
      <c r="I47" s="72" t="s">
        <v>118</v>
      </c>
      <c r="J47" s="72"/>
      <c r="K47" s="65" t="str">
        <f>WPtarget</f>
        <v>RAN5#105</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78" customHeight="1" outlineLevel="1" spans="2:24">
      <c r="B48" s="63" t="s">
        <v>48</v>
      </c>
      <c r="C48" s="64" t="s">
        <v>119</v>
      </c>
      <c r="D48" s="72" t="s">
        <v>106</v>
      </c>
      <c r="E48" s="72" t="s">
        <v>107</v>
      </c>
      <c r="F48" s="72" t="s">
        <v>116</v>
      </c>
      <c r="G48" s="72" t="s">
        <v>120</v>
      </c>
      <c r="H48" s="65" t="str">
        <f>IF(B48&lt;&gt;"",SUBSTITUTE(VLOOKUP(B48,LabelListLookUp,2,FALSE),", ",","&amp;CHAR(10)),"")</f>
        <v/>
      </c>
      <c r="I48" s="72" t="s">
        <v>121</v>
      </c>
      <c r="J48" s="72"/>
      <c r="K48" s="65" t="str">
        <f>WPtarget</f>
        <v>RAN5#105</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ht="91.8" outlineLevel="1" spans="2:24">
      <c r="B49" s="63" t="s">
        <v>38</v>
      </c>
      <c r="C49" s="64" t="s">
        <v>122</v>
      </c>
      <c r="D49" s="72" t="s">
        <v>106</v>
      </c>
      <c r="E49" s="72" t="s">
        <v>107</v>
      </c>
      <c r="F49" s="72" t="s">
        <v>123</v>
      </c>
      <c r="G49" s="72" t="s">
        <v>124</v>
      </c>
      <c r="H49" s="65" t="str">
        <f>IF(B49&lt;&gt;"",SUBSTITUTE(VLOOKUP(B49,LabelListLookUp,2,FALSE),", ",","&amp;CHAR(10)),"")</f>
        <v/>
      </c>
      <c r="I49" s="72" t="s">
        <v>125</v>
      </c>
      <c r="J49" s="72"/>
      <c r="K49" s="65" t="str">
        <f>WPtarget</f>
        <v>RAN5#105</v>
      </c>
      <c r="L49" s="72"/>
      <c r="M49" s="123"/>
      <c r="N49" s="119">
        <v>1</v>
      </c>
      <c r="O49" s="120" t="str">
        <f t="array" ref="O49">IF(AND(H49&lt;&gt;"",H49&lt;&gt;"-"),IF(SUMPRODUCT($Q$44:$W$44,--(Q49:W49&lt;&gt;""))&gt;0,SUMPRODUCT($Q$44:$W$44,Q49:W49)/SUMPRODUCT($Q$44:$W$44,--(Q49:W49&lt;&gt;"")),""),"")</f>
        <v/>
      </c>
      <c r="P49" s="115"/>
      <c r="Q49" s="149">
        <v>0</v>
      </c>
      <c r="R49" s="149"/>
      <c r="S49" s="149"/>
      <c r="T49" s="149"/>
      <c r="U49" s="149"/>
      <c r="V49" s="149"/>
      <c r="W49" s="149"/>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0"/>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126</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127</v>
      </c>
      <c r="C53" s="52"/>
      <c r="D53" s="52"/>
      <c r="E53" s="52"/>
      <c r="F53" s="52"/>
      <c r="G53" s="52"/>
      <c r="H53" s="52"/>
      <c r="I53" s="52"/>
      <c r="J53" s="52"/>
      <c r="K53" s="52"/>
      <c r="L53" s="52"/>
      <c r="M53" s="52"/>
      <c r="N53" s="52"/>
      <c r="O53" s="52"/>
      <c r="P53" s="52"/>
      <c r="Q53" s="52"/>
      <c r="R53" s="52"/>
      <c r="S53" s="52"/>
      <c r="T53" s="52"/>
      <c r="U53" s="52"/>
      <c r="V53" s="52"/>
      <c r="W53" s="142"/>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128</v>
      </c>
      <c r="F54" s="74" t="s">
        <v>61</v>
      </c>
      <c r="G54" s="74" t="s">
        <v>62</v>
      </c>
      <c r="H54" s="70" t="s">
        <v>103</v>
      </c>
      <c r="I54" s="74" t="s">
        <v>104</v>
      </c>
      <c r="J54" s="74" t="s">
        <v>65</v>
      </c>
      <c r="K54" s="74" t="s">
        <v>66</v>
      </c>
      <c r="L54" s="74" t="s">
        <v>67</v>
      </c>
      <c r="M54" s="70" t="s">
        <v>11</v>
      </c>
      <c r="N54" s="124" t="s">
        <v>68</v>
      </c>
      <c r="O54" s="74" t="s">
        <v>69</v>
      </c>
      <c r="P54" s="115"/>
      <c r="Q54" s="143" t="s">
        <v>70</v>
      </c>
      <c r="R54" s="144"/>
      <c r="S54" s="144"/>
      <c r="T54" s="144"/>
      <c r="U54" s="144"/>
      <c r="V54" s="144"/>
      <c r="W54" s="145"/>
    </row>
    <row r="55" ht="20.4" outlineLevel="1" spans="2:23">
      <c r="B55" s="53"/>
      <c r="C55" s="57"/>
      <c r="D55" s="74"/>
      <c r="E55" s="74"/>
      <c r="F55" s="74"/>
      <c r="G55" s="74"/>
      <c r="H55" s="70"/>
      <c r="I55" s="74"/>
      <c r="J55" s="74"/>
      <c r="K55" s="74"/>
      <c r="L55" s="74"/>
      <c r="M55" s="70"/>
      <c r="N55" s="124"/>
      <c r="O55" s="74"/>
      <c r="P55" s="115"/>
      <c r="Q55" s="53" t="s">
        <v>129</v>
      </c>
      <c r="R55" s="156"/>
      <c r="S55" s="156"/>
      <c r="T55" s="156"/>
      <c r="U55" s="156"/>
      <c r="V55" s="156"/>
      <c r="W55" s="156"/>
    </row>
    <row r="56" outlineLevel="1" spans="2:23">
      <c r="B56" s="54"/>
      <c r="C56" s="60"/>
      <c r="D56" s="74"/>
      <c r="E56" s="74"/>
      <c r="F56" s="74"/>
      <c r="G56" s="74"/>
      <c r="H56" s="70"/>
      <c r="I56" s="74"/>
      <c r="J56" s="74"/>
      <c r="K56" s="74"/>
      <c r="L56" s="74"/>
      <c r="M56" s="70"/>
      <c r="N56" s="124"/>
      <c r="O56" s="74"/>
      <c r="P56" s="115"/>
      <c r="Q56" s="119">
        <v>1</v>
      </c>
      <c r="R56" s="157"/>
      <c r="S56" s="157"/>
      <c r="T56" s="157"/>
      <c r="U56" s="157"/>
      <c r="V56" s="157"/>
      <c r="W56" s="157"/>
    </row>
    <row r="57" ht="108" customHeight="1" outlineLevel="1" spans="2:23">
      <c r="B57" s="63" t="s">
        <v>46</v>
      </c>
      <c r="C57" s="75" t="s">
        <v>130</v>
      </c>
      <c r="D57" s="72" t="s">
        <v>131</v>
      </c>
      <c r="E57" s="72" t="s">
        <v>132</v>
      </c>
      <c r="F57" s="72" t="s">
        <v>133</v>
      </c>
      <c r="G57" s="72" t="s">
        <v>134</v>
      </c>
      <c r="H57" s="65" t="str">
        <f>IF(B57&lt;&gt;"",SUBSTITUTE(VLOOKUP(B57,LabelListLookUp,2,FALSE),", ",","&amp;CHAR(10)),"")</f>
        <v/>
      </c>
      <c r="I57" s="216" t="s">
        <v>135</v>
      </c>
      <c r="J57" s="72"/>
      <c r="K57" s="65" t="str">
        <f>WPtarget</f>
        <v>RAN5#105</v>
      </c>
      <c r="L57" s="72"/>
      <c r="M57" s="123"/>
      <c r="N57" s="125">
        <v>1</v>
      </c>
      <c r="O57" s="120" t="str">
        <f t="array" ref="O57">IF(AND(H57&lt;&gt;"",H57&lt;&gt;"-"),IF(SUMPRODUCT($Q$56:$W$56,--(Q57:W57&lt;&gt;""))&gt;0,SUMPRODUCT($Q$56:$W$56,Q57:W57)/SUMPRODUCT($Q$56:$W$56,--(Q57:W57&lt;&gt;"")),""),"")</f>
        <v/>
      </c>
      <c r="P57" s="115"/>
      <c r="Q57" s="149">
        <v>0</v>
      </c>
      <c r="R57" s="149"/>
      <c r="S57" s="149"/>
      <c r="T57" s="149"/>
      <c r="U57" s="149"/>
      <c r="V57" s="149"/>
      <c r="W57" s="149"/>
    </row>
    <row r="58" ht="51" outlineLevel="1" spans="2:23">
      <c r="B58" s="63" t="s">
        <v>48</v>
      </c>
      <c r="C58" s="75" t="s">
        <v>136</v>
      </c>
      <c r="D58" s="72" t="s">
        <v>131</v>
      </c>
      <c r="E58" s="72" t="s">
        <v>132</v>
      </c>
      <c r="F58" s="72" t="s">
        <v>137</v>
      </c>
      <c r="G58" s="72" t="s">
        <v>138</v>
      </c>
      <c r="H58" s="65" t="str">
        <f>IF(B58&lt;&gt;"",SUBSTITUTE(VLOOKUP(B58,LabelListLookUp,2,FALSE),", ",","&amp;CHAR(10)),"")</f>
        <v/>
      </c>
      <c r="I58" s="216" t="s">
        <v>139</v>
      </c>
      <c r="J58" s="72"/>
      <c r="K58" s="65" t="str">
        <f>WPtarget</f>
        <v>RAN5#105</v>
      </c>
      <c r="L58" s="72"/>
      <c r="M58" s="123"/>
      <c r="N58" s="125">
        <v>1</v>
      </c>
      <c r="O58" s="120" t="str">
        <f t="array" ref="O58">IF(AND(H58&lt;&gt;"",H58&lt;&gt;"-"),IF(SUMPRODUCT($Q$56:$W$56,--(Q58:W58&lt;&gt;""))&gt;0,SUMPRODUCT($Q$56:$W$56,Q58:W58)/SUMPRODUCT($Q$56:$W$56,--(Q58:W58&lt;&gt;"")),""),"")</f>
        <v/>
      </c>
      <c r="P58" s="115"/>
      <c r="Q58" s="149">
        <v>0</v>
      </c>
      <c r="R58" s="149"/>
      <c r="S58" s="149"/>
      <c r="T58" s="149"/>
      <c r="U58" s="149"/>
      <c r="V58" s="149"/>
      <c r="W58" s="149"/>
    </row>
    <row r="59" s="18" customFormat="1" ht="20.4" outlineLevel="1" spans="1:42">
      <c r="A59" s="76"/>
      <c r="B59" s="77" t="s">
        <v>48</v>
      </c>
      <c r="C59" s="78" t="s">
        <v>140</v>
      </c>
      <c r="D59" s="79" t="s">
        <v>131</v>
      </c>
      <c r="E59" s="79" t="s">
        <v>132</v>
      </c>
      <c r="F59" s="79" t="s">
        <v>141</v>
      </c>
      <c r="G59" s="79" t="s">
        <v>142</v>
      </c>
      <c r="H59" s="80" t="str">
        <f>IF(B59&lt;&gt;"",SUBSTITUTE(VLOOKUP(B59,LabelListLookUp,2,FALSE),", ",","&amp;CHAR(10)),"")</f>
        <v/>
      </c>
      <c r="I59" s="79" t="s">
        <v>143</v>
      </c>
      <c r="J59" s="79"/>
      <c r="K59" s="80" t="str">
        <f>WPtarget</f>
        <v>RAN5#105</v>
      </c>
      <c r="L59" s="79"/>
      <c r="M59" s="126"/>
      <c r="N59" s="127">
        <v>1</v>
      </c>
      <c r="O59" s="120" t="str">
        <f t="array" ref="O59">IF(AND(H59&lt;&gt;"",H59&lt;&gt;"-"),IF(SUMPRODUCT($Q$56:$W$56,--(Q59:W59&lt;&gt;""))&gt;0,SUMPRODUCT($Q$56:$W$56,Q59:W59)/SUMPRODUCT($Q$56:$W$56,--(Q59:W59&lt;&gt;"")),""),"")</f>
        <v/>
      </c>
      <c r="P59" s="128"/>
      <c r="Q59" s="149">
        <v>0</v>
      </c>
      <c r="R59" s="158"/>
      <c r="S59" s="158"/>
      <c r="T59" s="158"/>
      <c r="U59" s="158"/>
      <c r="V59" s="158"/>
      <c r="W59" s="158"/>
      <c r="X59" s="159"/>
      <c r="Y59" s="76"/>
      <c r="Z59" s="76"/>
      <c r="AA59" s="76"/>
      <c r="AB59" s="76"/>
      <c r="AC59" s="76"/>
      <c r="AD59" s="76"/>
      <c r="AE59" s="76"/>
      <c r="AF59" s="76"/>
      <c r="AG59" s="76"/>
      <c r="AH59" s="76"/>
      <c r="AI59" s="76"/>
      <c r="AJ59" s="76"/>
      <c r="AK59" s="76"/>
      <c r="AL59" s="76"/>
      <c r="AM59" s="76"/>
      <c r="AN59" s="76"/>
      <c r="AO59" s="76"/>
      <c r="AP59" s="76"/>
    </row>
    <row r="60" ht="30.6" outlineLevel="1" spans="2:23">
      <c r="B60" s="63" t="s">
        <v>46</v>
      </c>
      <c r="C60" s="75" t="s">
        <v>144</v>
      </c>
      <c r="D60" s="72" t="s">
        <v>145</v>
      </c>
      <c r="E60" s="72" t="s">
        <v>132</v>
      </c>
      <c r="F60" s="72" t="s">
        <v>146</v>
      </c>
      <c r="G60" s="72" t="s">
        <v>147</v>
      </c>
      <c r="H60" s="65" t="str">
        <f>IF(B60&lt;&gt;"",SUBSTITUTE(VLOOKUP(B60,LabelListLookUp,2,FALSE),", ",","&amp;CHAR(10)),"")</f>
        <v/>
      </c>
      <c r="I60" s="72" t="s">
        <v>148</v>
      </c>
      <c r="J60" s="72"/>
      <c r="K60" s="65" t="str">
        <f>WPtarget</f>
        <v>RAN5#105</v>
      </c>
      <c r="L60" s="72"/>
      <c r="M60" s="123"/>
      <c r="N60" s="125">
        <v>1</v>
      </c>
      <c r="O60" s="120" t="str">
        <f t="array" ref="O60">IF(AND(H60&lt;&gt;"",H60&lt;&gt;"-"),IF(SUMPRODUCT($Q$56:$W$56,--(Q60:W60&lt;&gt;""))&gt;0,SUMPRODUCT($Q$56:$W$56,Q60:W60)/SUMPRODUCT($Q$56:$W$56,--(Q60:W60&lt;&gt;"")),""),"")</f>
        <v/>
      </c>
      <c r="P60" s="115"/>
      <c r="Q60" s="149">
        <v>0</v>
      </c>
      <c r="R60" s="149"/>
      <c r="S60" s="149"/>
      <c r="T60" s="149"/>
      <c r="U60" s="149"/>
      <c r="V60" s="149"/>
      <c r="W60" s="149"/>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0"/>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149</v>
      </c>
      <c r="C63" s="52"/>
      <c r="D63" s="52"/>
      <c r="E63" s="52"/>
      <c r="F63" s="52"/>
      <c r="G63" s="52"/>
      <c r="H63" s="52"/>
      <c r="I63" s="52"/>
      <c r="J63" s="52"/>
      <c r="K63" s="52"/>
      <c r="L63" s="52"/>
      <c r="M63" s="52"/>
      <c r="N63" s="52"/>
      <c r="O63" s="52"/>
      <c r="P63" s="52"/>
      <c r="Q63" s="52"/>
      <c r="R63" s="52"/>
      <c r="S63" s="52"/>
      <c r="T63" s="52"/>
      <c r="U63" s="52"/>
      <c r="V63" s="52"/>
      <c r="W63" s="142"/>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29" t="s">
        <v>68</v>
      </c>
      <c r="O64" s="74" t="s">
        <v>69</v>
      </c>
      <c r="P64" s="115"/>
      <c r="Q64" s="143" t="s">
        <v>70</v>
      </c>
      <c r="R64" s="144"/>
      <c r="S64" s="144"/>
      <c r="T64" s="144"/>
      <c r="U64" s="144"/>
      <c r="V64" s="144"/>
      <c r="W64" s="145"/>
    </row>
    <row r="65" ht="20.4" outlineLevel="1" spans="2:23">
      <c r="B65" s="53"/>
      <c r="C65" s="57"/>
      <c r="D65" s="74"/>
      <c r="E65" s="74"/>
      <c r="F65" s="74"/>
      <c r="G65" s="74"/>
      <c r="H65" s="70"/>
      <c r="I65" s="74"/>
      <c r="J65" s="74"/>
      <c r="K65" s="74"/>
      <c r="L65" s="74"/>
      <c r="M65" s="70"/>
      <c r="N65" s="129"/>
      <c r="O65" s="74"/>
      <c r="P65" s="115"/>
      <c r="Q65" s="53" t="s">
        <v>150</v>
      </c>
      <c r="R65" s="53" t="s">
        <v>151</v>
      </c>
      <c r="S65" s="156"/>
      <c r="T65" s="156"/>
      <c r="U65" s="156"/>
      <c r="V65" s="156"/>
      <c r="W65" s="156"/>
    </row>
    <row r="66" outlineLevel="1" spans="2:23">
      <c r="B66" s="54"/>
      <c r="C66" s="60"/>
      <c r="D66" s="74"/>
      <c r="E66" s="74"/>
      <c r="F66" s="74"/>
      <c r="G66" s="74"/>
      <c r="H66" s="70"/>
      <c r="I66" s="74"/>
      <c r="J66" s="74"/>
      <c r="K66" s="74"/>
      <c r="L66" s="74"/>
      <c r="M66" s="70"/>
      <c r="N66" s="129"/>
      <c r="O66" s="74"/>
      <c r="P66" s="115"/>
      <c r="Q66" s="119">
        <v>1</v>
      </c>
      <c r="R66" s="119">
        <v>1</v>
      </c>
      <c r="S66" s="157"/>
      <c r="T66" s="157"/>
      <c r="U66" s="157"/>
      <c r="V66" s="157"/>
      <c r="W66" s="157"/>
    </row>
    <row r="67" ht="102" outlineLevel="1" spans="2:23">
      <c r="B67" s="77" t="s">
        <v>46</v>
      </c>
      <c r="C67" s="78" t="s">
        <v>152</v>
      </c>
      <c r="D67" s="79" t="s">
        <v>153</v>
      </c>
      <c r="E67" s="79" t="s">
        <v>78</v>
      </c>
      <c r="F67" s="79">
        <v>4.1</v>
      </c>
      <c r="G67" s="79" t="s">
        <v>154</v>
      </c>
      <c r="H67" s="79" t="str">
        <f t="shared" ref="H67" si="0">IF(B67&lt;&gt;"",SUBSTITUTE(VLOOKUP(B67,LabelListLookUp,2,FALSE),", ",","&amp;CHAR(10)),"")</f>
        <v/>
      </c>
      <c r="I67" s="79" t="s">
        <v>155</v>
      </c>
      <c r="J67" s="79"/>
      <c r="K67" s="80" t="str">
        <f>WPtarget</f>
        <v>RAN5#105</v>
      </c>
      <c r="L67" s="72"/>
      <c r="M67" s="123"/>
      <c r="N67" s="125">
        <v>1</v>
      </c>
      <c r="O67" s="120" t="str">
        <f t="array" ref="O67">IF(AND(H67&lt;&gt;"",H67&lt;&gt;"-"),IF(SUMPRODUCT($Q$66:$W$66,--(Q67:W67&lt;&gt;""))&gt;0,SUMPRODUCT($Q$66:$W$66,Q67:W67)/SUMPRODUCT($Q$66:$W$66,--(Q67:W67&lt;&gt;"")),""),"")</f>
        <v/>
      </c>
      <c r="P67" s="115"/>
      <c r="Q67" s="149"/>
      <c r="R67" s="149">
        <v>0</v>
      </c>
      <c r="S67" s="149"/>
      <c r="T67" s="149"/>
      <c r="U67" s="149"/>
      <c r="V67" s="149"/>
      <c r="W67" s="149"/>
    </row>
    <row r="68" ht="20.4" outlineLevel="1" spans="2:23">
      <c r="B68" s="77" t="s">
        <v>46</v>
      </c>
      <c r="C68" s="78" t="s">
        <v>156</v>
      </c>
      <c r="D68" s="79" t="s">
        <v>153</v>
      </c>
      <c r="E68" s="79" t="s">
        <v>157</v>
      </c>
      <c r="F68" s="79">
        <v>3.2</v>
      </c>
      <c r="G68" s="79" t="s">
        <v>158</v>
      </c>
      <c r="H68" s="80" t="str">
        <f>IF(B68&lt;&gt;"",SUBSTITUTE(VLOOKUP(B68,LabelListLookUp,2,FALSE),", ",","&amp;CHAR(10)),"")</f>
        <v/>
      </c>
      <c r="I68" s="79" t="s">
        <v>159</v>
      </c>
      <c r="J68" s="79"/>
      <c r="K68" s="80" t="str">
        <f>WPtarget</f>
        <v>RAN5#105</v>
      </c>
      <c r="L68" s="72"/>
      <c r="M68" s="123"/>
      <c r="N68" s="125">
        <v>1</v>
      </c>
      <c r="O68" s="120" t="str">
        <f t="array" ref="O68">IF(AND(H68&lt;&gt;"",H68&lt;&gt;"-"),IF(SUMPRODUCT($Q$66:$W$66,--(Q68:W68&lt;&gt;""))&gt;0,SUMPRODUCT($Q$66:$W$66,Q68:W68)/SUMPRODUCT($Q$66:$W$66,--(Q68:W68&lt;&gt;"")),""),"")</f>
        <v/>
      </c>
      <c r="P68" s="115"/>
      <c r="Q68" s="149">
        <v>0</v>
      </c>
      <c r="R68" s="149"/>
      <c r="S68" s="149"/>
      <c r="T68" s="149"/>
      <c r="U68" s="149"/>
      <c r="V68" s="149"/>
      <c r="W68" s="149"/>
    </row>
    <row r="69" ht="71.4" outlineLevel="1" spans="2:23">
      <c r="B69" s="63" t="s">
        <v>46</v>
      </c>
      <c r="C69" s="75" t="s">
        <v>160</v>
      </c>
      <c r="D69" s="79" t="s">
        <v>153</v>
      </c>
      <c r="E69" s="72" t="s">
        <v>157</v>
      </c>
      <c r="F69" s="72" t="s">
        <v>161</v>
      </c>
      <c r="G69" s="72" t="s">
        <v>162</v>
      </c>
      <c r="H69" s="65" t="str">
        <f t="shared" ref="H69:H81" si="1">IF(B69&lt;&gt;"",SUBSTITUTE(VLOOKUP(B69,LabelListLookUp,2,FALSE),", ",","&amp;CHAR(10)),"")</f>
        <v/>
      </c>
      <c r="I69" s="72" t="s">
        <v>163</v>
      </c>
      <c r="J69" s="72"/>
      <c r="K69" s="65" t="str">
        <f t="shared" ref="K69:K81" si="2">WPtarget</f>
        <v>RAN5#105</v>
      </c>
      <c r="L69" s="72"/>
      <c r="M69" s="123"/>
      <c r="N69" s="125">
        <v>1</v>
      </c>
      <c r="O69" s="120" t="str">
        <f t="array" ref="O69">IF(AND(H69&lt;&gt;"",H69&lt;&gt;"-"),IF(SUMPRODUCT($Q$66:$W$66,--(Q69:W69&lt;&gt;""))&gt;0,SUMPRODUCT($Q$66:$W$66,Q69:W69)/SUMPRODUCT($Q$66:$W$66,--(Q69:W69&lt;&gt;"")),""),"")</f>
        <v/>
      </c>
      <c r="P69" s="115"/>
      <c r="Q69" s="149">
        <v>0</v>
      </c>
      <c r="R69" s="149"/>
      <c r="S69" s="149"/>
      <c r="T69" s="149"/>
      <c r="U69" s="149"/>
      <c r="V69" s="149"/>
      <c r="W69" s="149"/>
    </row>
    <row r="70" ht="61.2" outlineLevel="1" spans="2:23">
      <c r="B70" s="63" t="s">
        <v>46</v>
      </c>
      <c r="C70" s="75" t="s">
        <v>164</v>
      </c>
      <c r="D70" s="79" t="s">
        <v>153</v>
      </c>
      <c r="E70" s="72" t="s">
        <v>157</v>
      </c>
      <c r="F70" s="72" t="s">
        <v>165</v>
      </c>
      <c r="G70" s="72" t="s">
        <v>166</v>
      </c>
      <c r="H70" s="65" t="str">
        <f t="shared" si="1"/>
        <v/>
      </c>
      <c r="I70" s="72" t="s">
        <v>167</v>
      </c>
      <c r="J70" s="72"/>
      <c r="K70" s="65" t="str">
        <f t="shared" si="2"/>
        <v>RAN5#105</v>
      </c>
      <c r="L70" s="72"/>
      <c r="M70" s="123"/>
      <c r="N70" s="125">
        <v>1</v>
      </c>
      <c r="O70" s="120" t="str">
        <f t="array" ref="O70">IF(AND(H70&lt;&gt;"",H70&lt;&gt;"-"),IF(SUMPRODUCT($Q$66:$W$66,--(Q70:W70&lt;&gt;""))&gt;0,SUMPRODUCT($Q$66:$W$66,Q70:W70)/SUMPRODUCT($Q$66:$W$66,--(Q70:W70&lt;&gt;"")),""),"")</f>
        <v/>
      </c>
      <c r="P70" s="115"/>
      <c r="Q70" s="149">
        <v>0</v>
      </c>
      <c r="R70" s="149"/>
      <c r="S70" s="149"/>
      <c r="T70" s="149"/>
      <c r="U70" s="149"/>
      <c r="V70" s="149"/>
      <c r="W70" s="149"/>
    </row>
    <row r="71" ht="61.2" outlineLevel="1" spans="2:23">
      <c r="B71" s="63" t="s">
        <v>46</v>
      </c>
      <c r="C71" s="75" t="s">
        <v>168</v>
      </c>
      <c r="D71" s="79" t="s">
        <v>153</v>
      </c>
      <c r="E71" s="72" t="s">
        <v>157</v>
      </c>
      <c r="F71" s="72" t="s">
        <v>169</v>
      </c>
      <c r="G71" s="72" t="s">
        <v>170</v>
      </c>
      <c r="H71" s="65" t="str">
        <f t="shared" si="1"/>
        <v/>
      </c>
      <c r="I71" s="72" t="s">
        <v>171</v>
      </c>
      <c r="J71" s="72"/>
      <c r="K71" s="65" t="str">
        <f t="shared" si="2"/>
        <v>RAN5#105</v>
      </c>
      <c r="L71" s="72"/>
      <c r="M71" s="123"/>
      <c r="N71" s="125">
        <v>1</v>
      </c>
      <c r="O71" s="120" t="str">
        <f t="array" ref="O71">IF(AND(H71&lt;&gt;"",H71&lt;&gt;"-"),IF(SUMPRODUCT($Q$66:$W$66,--(Q71:W71&lt;&gt;""))&gt;0,SUMPRODUCT($Q$66:$W$66,Q71:W71)/SUMPRODUCT($Q$66:$W$66,--(Q71:W71&lt;&gt;"")),""),"")</f>
        <v/>
      </c>
      <c r="P71" s="115"/>
      <c r="Q71" s="149">
        <v>0</v>
      </c>
      <c r="R71" s="149"/>
      <c r="S71" s="149"/>
      <c r="T71" s="149"/>
      <c r="U71" s="149"/>
      <c r="V71" s="149"/>
      <c r="W71" s="149"/>
    </row>
    <row r="72" ht="71.4" outlineLevel="1" spans="2:23">
      <c r="B72" s="63" t="s">
        <v>48</v>
      </c>
      <c r="C72" s="75" t="s">
        <v>172</v>
      </c>
      <c r="D72" s="79" t="s">
        <v>153</v>
      </c>
      <c r="E72" s="72" t="s">
        <v>157</v>
      </c>
      <c r="F72" s="72" t="s">
        <v>169</v>
      </c>
      <c r="G72" s="72" t="s">
        <v>173</v>
      </c>
      <c r="H72" s="65" t="str">
        <f t="shared" si="1"/>
        <v/>
      </c>
      <c r="I72" s="72" t="s">
        <v>174</v>
      </c>
      <c r="J72" s="72"/>
      <c r="K72" s="65" t="str">
        <f t="shared" si="2"/>
        <v>RAN5#105</v>
      </c>
      <c r="L72" s="72"/>
      <c r="M72" s="123"/>
      <c r="N72" s="125">
        <v>1</v>
      </c>
      <c r="O72" s="120" t="str">
        <f t="array" ref="O72">IF(AND(H72&lt;&gt;"",H72&lt;&gt;"-"),IF(SUMPRODUCT($Q$66:$W$66,--(Q72:W72&lt;&gt;""))&gt;0,SUMPRODUCT($Q$66:$W$66,Q72:W72)/SUMPRODUCT($Q$66:$W$66,--(Q72:W72&lt;&gt;"")),""),"")</f>
        <v/>
      </c>
      <c r="P72" s="115"/>
      <c r="Q72" s="149">
        <v>0</v>
      </c>
      <c r="R72" s="149"/>
      <c r="S72" s="149"/>
      <c r="T72" s="149"/>
      <c r="U72" s="149"/>
      <c r="V72" s="149"/>
      <c r="W72" s="149"/>
    </row>
    <row r="73" ht="61.2" outlineLevel="1" spans="2:23">
      <c r="B73" s="63" t="s">
        <v>46</v>
      </c>
      <c r="C73" s="75" t="s">
        <v>175</v>
      </c>
      <c r="D73" s="79" t="s">
        <v>153</v>
      </c>
      <c r="E73" s="72" t="s">
        <v>157</v>
      </c>
      <c r="F73" s="72" t="s">
        <v>176</v>
      </c>
      <c r="G73" s="72" t="s">
        <v>177</v>
      </c>
      <c r="H73" s="65" t="str">
        <f t="shared" si="1"/>
        <v/>
      </c>
      <c r="I73" s="72" t="s">
        <v>178</v>
      </c>
      <c r="J73" s="72"/>
      <c r="K73" s="65" t="str">
        <f t="shared" si="2"/>
        <v>RAN5#105</v>
      </c>
      <c r="L73" s="72"/>
      <c r="M73" s="123"/>
      <c r="N73" s="169">
        <v>1</v>
      </c>
      <c r="O73" s="120" t="str">
        <f t="array" ref="O73">IF(AND(H73&lt;&gt;"",H73&lt;&gt;"-"),IF(SUMPRODUCT($Q$66:$W$66,--(Q73:W73&lt;&gt;""))&gt;0,SUMPRODUCT($Q$66:$W$66,Q73:W73)/SUMPRODUCT($Q$66:$W$66,--(Q73:W73&lt;&gt;"")),""),"")</f>
        <v/>
      </c>
      <c r="P73" s="115"/>
      <c r="Q73" s="149">
        <v>0</v>
      </c>
      <c r="R73" s="149"/>
      <c r="S73" s="149"/>
      <c r="T73" s="149"/>
      <c r="U73" s="149"/>
      <c r="V73" s="149"/>
      <c r="W73" s="149"/>
    </row>
    <row r="74" ht="71.4" outlineLevel="1" spans="2:23">
      <c r="B74" s="63" t="s">
        <v>48</v>
      </c>
      <c r="C74" s="75" t="s">
        <v>179</v>
      </c>
      <c r="D74" s="79" t="s">
        <v>153</v>
      </c>
      <c r="E74" s="72" t="s">
        <v>157</v>
      </c>
      <c r="F74" s="72" t="s">
        <v>176</v>
      </c>
      <c r="G74" s="72" t="s">
        <v>180</v>
      </c>
      <c r="H74" s="65" t="str">
        <f t="shared" si="1"/>
        <v/>
      </c>
      <c r="I74" s="72" t="s">
        <v>181</v>
      </c>
      <c r="J74" s="72"/>
      <c r="K74" s="65" t="str">
        <f t="shared" si="2"/>
        <v>RAN5#105</v>
      </c>
      <c r="L74" s="72"/>
      <c r="M74" s="123"/>
      <c r="N74" s="169">
        <v>1</v>
      </c>
      <c r="O74" s="120" t="str">
        <f t="array" ref="O74">IF(AND(H74&lt;&gt;"",H74&lt;&gt;"-"),IF(SUMPRODUCT($Q$66:$W$66,--(Q74:W74&lt;&gt;""))&gt;0,SUMPRODUCT($Q$66:$W$66,Q74:W74)/SUMPRODUCT($Q$66:$W$66,--(Q74:W74&lt;&gt;"")),""),"")</f>
        <v/>
      </c>
      <c r="P74" s="115"/>
      <c r="Q74" s="149">
        <v>0</v>
      </c>
      <c r="R74" s="149"/>
      <c r="S74" s="149"/>
      <c r="T74" s="149"/>
      <c r="U74" s="149"/>
      <c r="V74" s="149"/>
      <c r="W74" s="149"/>
    </row>
    <row r="75" ht="61.2" outlineLevel="1" spans="2:23">
      <c r="B75" s="63" t="s">
        <v>46</v>
      </c>
      <c r="C75" s="75" t="s">
        <v>182</v>
      </c>
      <c r="D75" s="79" t="s">
        <v>153</v>
      </c>
      <c r="E75" s="72" t="s">
        <v>157</v>
      </c>
      <c r="F75" s="72" t="s">
        <v>183</v>
      </c>
      <c r="G75" s="72" t="s">
        <v>184</v>
      </c>
      <c r="H75" s="65" t="str">
        <f t="shared" si="1"/>
        <v/>
      </c>
      <c r="I75" s="72" t="s">
        <v>185</v>
      </c>
      <c r="J75" s="72"/>
      <c r="K75" s="65" t="str">
        <f t="shared" si="2"/>
        <v>RAN5#105</v>
      </c>
      <c r="L75" s="72"/>
      <c r="M75" s="123"/>
      <c r="N75" s="170">
        <v>1</v>
      </c>
      <c r="O75" s="120" t="str">
        <f t="array" ref="O75">IF(AND(H75&lt;&gt;"",H75&lt;&gt;"-"),IF(SUMPRODUCT($Q$66:$W$66,--(Q75:W75&lt;&gt;""))&gt;0,SUMPRODUCT($Q$66:$W$66,Q75:W75)/SUMPRODUCT($Q$66:$W$66,--(Q75:W75&lt;&gt;"")),""),"")</f>
        <v/>
      </c>
      <c r="P75" s="121"/>
      <c r="Q75" s="149">
        <v>0</v>
      </c>
      <c r="R75" s="149"/>
      <c r="S75" s="149"/>
      <c r="T75" s="149"/>
      <c r="U75" s="149"/>
      <c r="V75" s="149"/>
      <c r="W75" s="149"/>
    </row>
    <row r="76" ht="71.4" outlineLevel="1" spans="2:23">
      <c r="B76" s="63" t="s">
        <v>48</v>
      </c>
      <c r="C76" s="75" t="s">
        <v>186</v>
      </c>
      <c r="D76" s="79" t="s">
        <v>153</v>
      </c>
      <c r="E76" s="72" t="s">
        <v>157</v>
      </c>
      <c r="F76" s="72" t="s">
        <v>183</v>
      </c>
      <c r="G76" s="72" t="s">
        <v>187</v>
      </c>
      <c r="H76" s="65" t="str">
        <f t="shared" si="1"/>
        <v/>
      </c>
      <c r="I76" s="72" t="s">
        <v>188</v>
      </c>
      <c r="J76" s="72"/>
      <c r="K76" s="65" t="str">
        <f t="shared" si="2"/>
        <v>RAN5#105</v>
      </c>
      <c r="L76" s="72"/>
      <c r="M76" s="123"/>
      <c r="N76" s="170">
        <v>1</v>
      </c>
      <c r="O76" s="120" t="str">
        <f t="array" ref="O76">IF(AND(H76&lt;&gt;"",H76&lt;&gt;"-"),IF(SUMPRODUCT($Q$66:$W$66,--(Q76:W76&lt;&gt;""))&gt;0,SUMPRODUCT($Q$66:$W$66,Q76:W76)/SUMPRODUCT($Q$66:$W$66,--(Q76:W76&lt;&gt;"")),""),"")</f>
        <v/>
      </c>
      <c r="P76" s="121"/>
      <c r="Q76" s="149">
        <v>0</v>
      </c>
      <c r="R76" s="149"/>
      <c r="S76" s="149"/>
      <c r="T76" s="149"/>
      <c r="U76" s="149"/>
      <c r="V76" s="149"/>
      <c r="W76" s="149"/>
    </row>
    <row r="77" ht="20.4" outlineLevel="1" spans="1:23">
      <c r="A77" s="160"/>
      <c r="B77" s="63" t="s">
        <v>38</v>
      </c>
      <c r="C77" s="75" t="s">
        <v>189</v>
      </c>
      <c r="D77" s="79" t="s">
        <v>153</v>
      </c>
      <c r="E77" s="72" t="s">
        <v>157</v>
      </c>
      <c r="F77" s="63" t="s">
        <v>190</v>
      </c>
      <c r="G77" s="63" t="s">
        <v>191</v>
      </c>
      <c r="H77" s="65" t="str">
        <f t="shared" si="1"/>
        <v/>
      </c>
      <c r="I77" s="63" t="s">
        <v>192</v>
      </c>
      <c r="J77" s="63"/>
      <c r="K77" s="65" t="str">
        <f t="shared" si="2"/>
        <v>RAN5#105</v>
      </c>
      <c r="L77" s="63"/>
      <c r="M77" s="171"/>
      <c r="N77" s="170">
        <v>1</v>
      </c>
      <c r="O77" s="120" t="str">
        <f t="array" ref="O77">IF(AND(H77&lt;&gt;"",H77&lt;&gt;"-"),IF(SUMPRODUCT($Q$66:$W$66,--(Q77:W77&lt;&gt;""))&gt;0,SUMPRODUCT($Q$66:$W$66,Q77:W77)/SUMPRODUCT($Q$66:$W$66,--(Q77:W77&lt;&gt;"")),""),"")</f>
        <v/>
      </c>
      <c r="P77" s="121"/>
      <c r="Q77" s="149">
        <v>0</v>
      </c>
      <c r="R77" s="149"/>
      <c r="S77" s="149"/>
      <c r="T77" s="149"/>
      <c r="U77" s="149"/>
      <c r="V77" s="149"/>
      <c r="W77" s="149"/>
    </row>
    <row r="78" ht="20.4" outlineLevel="1" spans="2:23">
      <c r="B78" s="63" t="s">
        <v>44</v>
      </c>
      <c r="C78" s="75" t="s">
        <v>193</v>
      </c>
      <c r="D78" s="79" t="s">
        <v>153</v>
      </c>
      <c r="E78" s="72" t="s">
        <v>157</v>
      </c>
      <c r="F78" s="161" t="s">
        <v>194</v>
      </c>
      <c r="G78" s="161" t="s">
        <v>195</v>
      </c>
      <c r="H78" s="65" t="str">
        <f t="shared" si="1"/>
        <v/>
      </c>
      <c r="I78" s="161" t="s">
        <v>196</v>
      </c>
      <c r="J78" s="161"/>
      <c r="K78" s="65" t="str">
        <f t="shared" si="2"/>
        <v>RAN5#105</v>
      </c>
      <c r="L78" s="161"/>
      <c r="M78" s="172"/>
      <c r="N78" s="170">
        <v>1</v>
      </c>
      <c r="O78" s="120" t="str">
        <f t="array" ref="O78">IF(AND(H78&lt;&gt;"",H78&lt;&gt;"-"),IF(SUMPRODUCT($Q$66:$W$66,--(Q78:W78&lt;&gt;""))&gt;0,SUMPRODUCT($Q$66:$W$66,Q78:W78)/SUMPRODUCT($Q$66:$W$66,--(Q78:W78&lt;&gt;"")),""),"")</f>
        <v/>
      </c>
      <c r="P78" s="121"/>
      <c r="Q78" s="149">
        <v>0</v>
      </c>
      <c r="R78" s="149"/>
      <c r="S78" s="149"/>
      <c r="T78" s="149"/>
      <c r="U78" s="149"/>
      <c r="V78" s="149"/>
      <c r="W78" s="149"/>
    </row>
    <row r="79" ht="30.6" outlineLevel="1" spans="2:23">
      <c r="B79" s="63" t="s">
        <v>44</v>
      </c>
      <c r="C79" s="75" t="s">
        <v>197</v>
      </c>
      <c r="D79" s="79" t="s">
        <v>153</v>
      </c>
      <c r="E79" s="72" t="s">
        <v>157</v>
      </c>
      <c r="F79" s="161" t="s">
        <v>198</v>
      </c>
      <c r="G79" s="161" t="s">
        <v>199</v>
      </c>
      <c r="H79" s="65" t="str">
        <f t="shared" si="1"/>
        <v/>
      </c>
      <c r="I79" s="161" t="s">
        <v>200</v>
      </c>
      <c r="J79" s="161"/>
      <c r="K79" s="65" t="str">
        <f t="shared" si="2"/>
        <v>RAN5#105</v>
      </c>
      <c r="L79" s="161"/>
      <c r="M79" s="172"/>
      <c r="N79" s="170">
        <v>1</v>
      </c>
      <c r="O79" s="120" t="str">
        <f t="array" ref="O79">IF(AND(H79&lt;&gt;"",H79&lt;&gt;"-"),IF(SUMPRODUCT($Q$66:$W$66,--(Q79:W79&lt;&gt;""))&gt;0,SUMPRODUCT($Q$66:$W$66,Q79:W79)/SUMPRODUCT($Q$66:$W$66,--(Q79:W79&lt;&gt;"")),""),"")</f>
        <v/>
      </c>
      <c r="P79" s="121"/>
      <c r="Q79" s="149">
        <v>0</v>
      </c>
      <c r="R79" s="149"/>
      <c r="S79" s="149"/>
      <c r="T79" s="149"/>
      <c r="U79" s="149"/>
      <c r="V79" s="149"/>
      <c r="W79" s="149"/>
    </row>
    <row r="80" ht="30.6" outlineLevel="1" spans="2:23">
      <c r="B80" s="63" t="s">
        <v>44</v>
      </c>
      <c r="C80" s="75" t="s">
        <v>201</v>
      </c>
      <c r="D80" s="79" t="s">
        <v>153</v>
      </c>
      <c r="E80" s="72" t="s">
        <v>157</v>
      </c>
      <c r="F80" s="161" t="s">
        <v>202</v>
      </c>
      <c r="G80" s="161" t="s">
        <v>203</v>
      </c>
      <c r="H80" s="65" t="str">
        <f t="shared" si="1"/>
        <v/>
      </c>
      <c r="I80" s="161" t="s">
        <v>204</v>
      </c>
      <c r="J80" s="161"/>
      <c r="K80" s="65" t="str">
        <f t="shared" si="2"/>
        <v>RAN5#105</v>
      </c>
      <c r="L80" s="161"/>
      <c r="M80" s="172"/>
      <c r="N80" s="170">
        <v>1</v>
      </c>
      <c r="O80" s="120" t="str">
        <f t="array" ref="O80">IF(AND(H80&lt;&gt;"",H80&lt;&gt;"-"),IF(SUMPRODUCT($Q$66:$W$66,--(Q80:W80&lt;&gt;""))&gt;0,SUMPRODUCT($Q$66:$W$66,Q80:W80)/SUMPRODUCT($Q$66:$W$66,--(Q80:W80&lt;&gt;"")),""),"")</f>
        <v/>
      </c>
      <c r="P80" s="121"/>
      <c r="Q80" s="149">
        <v>0</v>
      </c>
      <c r="R80" s="149"/>
      <c r="S80" s="149"/>
      <c r="T80" s="149"/>
      <c r="U80" s="149"/>
      <c r="V80" s="149"/>
      <c r="W80" s="149"/>
    </row>
    <row r="81" ht="30.6" outlineLevel="1" spans="2:23">
      <c r="B81" s="63" t="s">
        <v>44</v>
      </c>
      <c r="C81" s="75" t="s">
        <v>205</v>
      </c>
      <c r="D81" s="79" t="s">
        <v>153</v>
      </c>
      <c r="E81" s="72" t="s">
        <v>157</v>
      </c>
      <c r="F81" s="161" t="s">
        <v>206</v>
      </c>
      <c r="G81" s="161" t="s">
        <v>207</v>
      </c>
      <c r="H81" s="65" t="str">
        <f t="shared" si="1"/>
        <v/>
      </c>
      <c r="I81" s="161" t="s">
        <v>208</v>
      </c>
      <c r="J81" s="161"/>
      <c r="K81" s="65" t="str">
        <f t="shared" si="2"/>
        <v>RAN5#105</v>
      </c>
      <c r="L81" s="161"/>
      <c r="M81" s="172"/>
      <c r="N81" s="170">
        <v>1</v>
      </c>
      <c r="O81" s="120" t="str">
        <f t="array" ref="O81">IF(AND(H81&lt;&gt;"",H81&lt;&gt;"-"),IF(SUMPRODUCT($Q$66:$W$66,--(Q81:W81&lt;&gt;""))&gt;0,SUMPRODUCT($Q$66:$W$66,Q81:W81)/SUMPRODUCT($Q$66:$W$66,--(Q81:W81&lt;&gt;"")),""),"")</f>
        <v/>
      </c>
      <c r="P81" s="121"/>
      <c r="Q81" s="149">
        <v>0</v>
      </c>
      <c r="R81" s="149"/>
      <c r="S81" s="149"/>
      <c r="T81" s="149"/>
      <c r="U81" s="149"/>
      <c r="V81" s="149"/>
      <c r="W81" s="149"/>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0"/>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2" t="s">
        <v>209</v>
      </c>
      <c r="C84" s="163"/>
      <c r="D84" s="163"/>
      <c r="E84" s="163"/>
      <c r="F84" s="163"/>
      <c r="G84" s="163"/>
      <c r="H84" s="163"/>
      <c r="I84" s="163"/>
      <c r="J84" s="163"/>
      <c r="K84" s="163"/>
      <c r="L84" s="163"/>
      <c r="M84" s="163"/>
      <c r="N84" s="163"/>
      <c r="O84" s="163"/>
      <c r="P84" s="52"/>
      <c r="Q84" s="52"/>
      <c r="R84" s="52"/>
      <c r="S84" s="52"/>
      <c r="T84" s="52"/>
      <c r="U84" s="52"/>
      <c r="V84" s="52"/>
      <c r="W84" s="142"/>
    </row>
    <row r="85" outlineLevel="1" spans="2:23">
      <c r="B85" s="53" t="s">
        <v>57</v>
      </c>
      <c r="C85" s="54" t="s">
        <v>58</v>
      </c>
      <c r="D85" s="74" t="s">
        <v>59</v>
      </c>
      <c r="E85" s="74" t="s">
        <v>128</v>
      </c>
      <c r="F85" s="74" t="s">
        <v>61</v>
      </c>
      <c r="G85" s="74" t="s">
        <v>62</v>
      </c>
      <c r="H85" s="70" t="s">
        <v>103</v>
      </c>
      <c r="I85" s="74" t="s">
        <v>104</v>
      </c>
      <c r="J85" s="74" t="s">
        <v>65</v>
      </c>
      <c r="K85" s="74" t="s">
        <v>66</v>
      </c>
      <c r="L85" s="74" t="s">
        <v>67</v>
      </c>
      <c r="M85" s="70" t="s">
        <v>11</v>
      </c>
      <c r="N85" s="129" t="s">
        <v>68</v>
      </c>
      <c r="O85" s="74" t="s">
        <v>69</v>
      </c>
      <c r="P85" s="115"/>
      <c r="Q85" s="143" t="s">
        <v>70</v>
      </c>
      <c r="R85" s="144"/>
      <c r="S85" s="144"/>
      <c r="T85" s="144"/>
      <c r="U85" s="144"/>
      <c r="V85" s="144"/>
      <c r="W85" s="145"/>
    </row>
    <row r="86" ht="20.4" outlineLevel="1" spans="2:23">
      <c r="B86" s="53"/>
      <c r="C86" s="57"/>
      <c r="D86" s="74"/>
      <c r="E86" s="74"/>
      <c r="F86" s="74"/>
      <c r="G86" s="74"/>
      <c r="H86" s="70"/>
      <c r="I86" s="74"/>
      <c r="J86" s="74"/>
      <c r="K86" s="74"/>
      <c r="L86" s="74"/>
      <c r="M86" s="70"/>
      <c r="N86" s="129"/>
      <c r="O86" s="74"/>
      <c r="P86" s="115"/>
      <c r="Q86" s="53" t="s">
        <v>210</v>
      </c>
      <c r="R86" s="53" t="s">
        <v>211</v>
      </c>
      <c r="S86" s="53" t="s">
        <v>212</v>
      </c>
      <c r="T86" s="53" t="s">
        <v>213</v>
      </c>
      <c r="U86" s="156"/>
      <c r="V86" s="156"/>
      <c r="W86" s="53" t="s">
        <v>214</v>
      </c>
    </row>
    <row r="87" outlineLevel="1" spans="2:23">
      <c r="B87" s="53"/>
      <c r="C87" s="60"/>
      <c r="D87" s="74"/>
      <c r="E87" s="74"/>
      <c r="F87" s="74"/>
      <c r="G87" s="74"/>
      <c r="H87" s="70"/>
      <c r="I87" s="74"/>
      <c r="J87" s="74"/>
      <c r="K87" s="74"/>
      <c r="L87" s="74"/>
      <c r="M87" s="70"/>
      <c r="N87" s="129"/>
      <c r="O87" s="74"/>
      <c r="P87" s="115"/>
      <c r="Q87" s="119">
        <v>1</v>
      </c>
      <c r="R87" s="119">
        <v>5</v>
      </c>
      <c r="S87" s="119">
        <v>5</v>
      </c>
      <c r="T87" s="119">
        <v>2</v>
      </c>
      <c r="U87" s="157"/>
      <c r="V87" s="157"/>
      <c r="W87" s="119">
        <v>2</v>
      </c>
    </row>
    <row r="88" ht="61.2" outlineLevel="1" spans="2:23">
      <c r="B88" s="164" t="s">
        <v>38</v>
      </c>
      <c r="C88" s="75" t="s">
        <v>215</v>
      </c>
      <c r="D88" s="165" t="s">
        <v>216</v>
      </c>
      <c r="E88" s="72" t="s">
        <v>157</v>
      </c>
      <c r="F88" s="166" t="s">
        <v>217</v>
      </c>
      <c r="G88" s="166" t="s">
        <v>218</v>
      </c>
      <c r="H88" s="65" t="str">
        <f>IF(B88&lt;&gt;"",SUBSTITUTE(VLOOKUP(B88,LabelListLookUp,2,FALSE),", ",","&amp;CHAR(10)),"")</f>
        <v/>
      </c>
      <c r="I88" s="166" t="s">
        <v>219</v>
      </c>
      <c r="J88" s="166"/>
      <c r="K88" s="65" t="str">
        <f>WPtarget</f>
        <v>RAN5#105</v>
      </c>
      <c r="L88" s="166"/>
      <c r="M88" s="173"/>
      <c r="N88" s="169">
        <v>1</v>
      </c>
      <c r="O88" s="120" t="str">
        <f t="array" ref="O88">IF(AND(H88&lt;&gt;"",H88&lt;&gt;"-"),IF(SUMPRODUCT($Q$87:$W$87,--(Q88:W88&lt;&gt;""))&gt;0,SUMPRODUCT($Q$87:$W$87,Q88:W88)/SUMPRODUCT($Q$87:$W$87,--(Q88:W88&lt;&gt;"")),""),"")</f>
        <v/>
      </c>
      <c r="P88" s="115"/>
      <c r="Q88" s="149">
        <v>0</v>
      </c>
      <c r="R88" s="149"/>
      <c r="S88" s="149">
        <v>0</v>
      </c>
      <c r="T88" s="149">
        <v>0</v>
      </c>
      <c r="U88" s="149"/>
      <c r="V88" s="149"/>
      <c r="W88" s="149"/>
    </row>
    <row r="89" ht="30.6" outlineLevel="1" spans="2:23">
      <c r="B89" s="164" t="s">
        <v>38</v>
      </c>
      <c r="C89" s="75" t="s">
        <v>140</v>
      </c>
      <c r="D89" s="165" t="s">
        <v>216</v>
      </c>
      <c r="E89" s="72" t="s">
        <v>157</v>
      </c>
      <c r="F89" s="161" t="s">
        <v>220</v>
      </c>
      <c r="G89" s="161" t="s">
        <v>221</v>
      </c>
      <c r="H89" s="65" t="str">
        <f>IF(B89&lt;&gt;"",SUBSTITUTE(VLOOKUP(B89,LabelListLookUp,2,FALSE),", ",","&amp;CHAR(10)),"")</f>
        <v/>
      </c>
      <c r="I89" s="161" t="s">
        <v>222</v>
      </c>
      <c r="J89" s="161"/>
      <c r="K89" s="65" t="str">
        <f>WPtarget</f>
        <v>RAN5#105</v>
      </c>
      <c r="L89" s="161"/>
      <c r="M89" s="172"/>
      <c r="N89" s="170">
        <v>1</v>
      </c>
      <c r="O89" s="120" t="str">
        <f t="array" ref="O89">IF(AND(H89&lt;&gt;"",H89&lt;&gt;"-"),IF(SUMPRODUCT($Q$87:$W$87,--(Q89:W89&lt;&gt;""))&gt;0,SUMPRODUCT($Q$87:$W$87,Q89:W89)/SUMPRODUCT($Q$87:$W$87,--(Q89:W89&lt;&gt;"")),""),"")</f>
        <v/>
      </c>
      <c r="P89" s="115"/>
      <c r="Q89" s="149">
        <v>0</v>
      </c>
      <c r="R89" s="149"/>
      <c r="S89" s="149">
        <v>0</v>
      </c>
      <c r="T89" s="149">
        <v>0</v>
      </c>
      <c r="U89" s="149"/>
      <c r="V89" s="149"/>
      <c r="W89" s="149"/>
    </row>
    <row r="90" ht="30.6" outlineLevel="1" spans="2:23">
      <c r="B90" s="164" t="s">
        <v>38</v>
      </c>
      <c r="C90" s="75" t="s">
        <v>223</v>
      </c>
      <c r="D90" s="165" t="s">
        <v>216</v>
      </c>
      <c r="E90" s="72" t="s">
        <v>157</v>
      </c>
      <c r="F90" s="161" t="s">
        <v>224</v>
      </c>
      <c r="G90" s="161" t="s">
        <v>225</v>
      </c>
      <c r="H90" s="65" t="str">
        <f>IF(B90&lt;&gt;"",SUBSTITUTE(VLOOKUP(B90,LabelListLookUp,2,FALSE),", ",","&amp;CHAR(10)),"")</f>
        <v/>
      </c>
      <c r="I90" s="161" t="s">
        <v>226</v>
      </c>
      <c r="J90" s="161"/>
      <c r="K90" s="65" t="str">
        <f>WPtarget</f>
        <v>RAN5#105</v>
      </c>
      <c r="L90" s="161"/>
      <c r="M90" s="172"/>
      <c r="N90" s="170">
        <v>1</v>
      </c>
      <c r="O90" s="120" t="str">
        <f t="array" ref="O90">IF(AND(H90&lt;&gt;"",H90&lt;&gt;"-"),IF(SUMPRODUCT($Q$87:$W$87,--(Q90:W90&lt;&gt;""))&gt;0,SUMPRODUCT($Q$87:$W$87,Q90:W90)/SUMPRODUCT($Q$87:$W$87,--(Q90:W90&lt;&gt;"")),""),"")</f>
        <v/>
      </c>
      <c r="P90" s="115"/>
      <c r="Q90" s="149">
        <v>0</v>
      </c>
      <c r="R90" s="149"/>
      <c r="S90" s="149">
        <v>0</v>
      </c>
      <c r="T90" s="149">
        <v>0</v>
      </c>
      <c r="U90" s="149"/>
      <c r="V90" s="149"/>
      <c r="W90" s="149"/>
    </row>
    <row r="91" ht="30.6" outlineLevel="1" spans="2:23">
      <c r="B91" s="164" t="s">
        <v>38</v>
      </c>
      <c r="C91" s="75" t="s">
        <v>227</v>
      </c>
      <c r="D91" s="165" t="s">
        <v>216</v>
      </c>
      <c r="E91" s="72" t="s">
        <v>157</v>
      </c>
      <c r="F91" s="161" t="s">
        <v>228</v>
      </c>
      <c r="G91" s="161" t="s">
        <v>229</v>
      </c>
      <c r="H91" s="65" t="str">
        <f>IF(B91&lt;&gt;"",SUBSTITUTE(VLOOKUP(B91,LabelListLookUp,2,FALSE),", ",","&amp;CHAR(10)),"")</f>
        <v/>
      </c>
      <c r="I91" s="161" t="s">
        <v>230</v>
      </c>
      <c r="J91" s="161"/>
      <c r="K91" s="65" t="str">
        <f>WPtarget</f>
        <v>RAN5#105</v>
      </c>
      <c r="L91" s="161"/>
      <c r="M91" s="172"/>
      <c r="N91" s="170">
        <v>1</v>
      </c>
      <c r="O91" s="120" t="str">
        <f t="array" ref="O91">IF(AND(H91&lt;&gt;"",H91&lt;&gt;"-"),IF(SUMPRODUCT($Q$87:$W$87,--(Q91:W91&lt;&gt;""))&gt;0,SUMPRODUCT($Q$87:$W$87,Q91:W91)/SUMPRODUCT($Q$87:$W$87,--(Q91:W91&lt;&gt;"")),""),"")</f>
        <v/>
      </c>
      <c r="P91" s="115"/>
      <c r="Q91" s="149">
        <v>0</v>
      </c>
      <c r="R91" s="149"/>
      <c r="S91" s="149">
        <v>0</v>
      </c>
      <c r="T91" s="149">
        <v>0</v>
      </c>
      <c r="U91" s="149">
        <v>0</v>
      </c>
      <c r="V91" s="149"/>
      <c r="W91" s="149"/>
    </row>
    <row r="92" ht="81.6" outlineLevel="1" spans="2:23">
      <c r="B92" s="164" t="s">
        <v>38</v>
      </c>
      <c r="C92" s="75" t="s">
        <v>231</v>
      </c>
      <c r="D92" s="165" t="s">
        <v>216</v>
      </c>
      <c r="E92" s="72" t="s">
        <v>157</v>
      </c>
      <c r="F92" s="161" t="s">
        <v>232</v>
      </c>
      <c r="G92" s="161" t="s">
        <v>233</v>
      </c>
      <c r="H92" s="65" t="str">
        <f>IF(B92&lt;&gt;"",SUBSTITUTE(VLOOKUP(B92,LabelListLookUp,2,FALSE),", ",","&amp;CHAR(10)),"")</f>
        <v/>
      </c>
      <c r="I92" s="217" t="s">
        <v>234</v>
      </c>
      <c r="J92" s="161"/>
      <c r="K92" s="65" t="str">
        <f>WPtarget</f>
        <v>RAN5#105</v>
      </c>
      <c r="L92" s="161"/>
      <c r="M92" s="172"/>
      <c r="N92" s="170">
        <v>1</v>
      </c>
      <c r="O92" s="120" t="str">
        <f t="array" ref="O92">IF(AND(H92&lt;&gt;"",H92&lt;&gt;"-"),IF(SUMPRODUCT($Q$87:$W$87,--(Q92:W92&lt;&gt;""))&gt;0,SUMPRODUCT($Q$87:$W$87,Q92:W92)/SUMPRODUCT($Q$87:$W$87,--(Q92:W92&lt;&gt;"")),""),"")</f>
        <v/>
      </c>
      <c r="P92" s="115"/>
      <c r="Q92" s="149">
        <v>0</v>
      </c>
      <c r="R92" s="149"/>
      <c r="S92" s="149">
        <v>0</v>
      </c>
      <c r="T92" s="149">
        <v>0</v>
      </c>
      <c r="U92" s="149">
        <v>0</v>
      </c>
      <c r="V92" s="149"/>
      <c r="W92" s="149"/>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0"/>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2" t="s">
        <v>235</v>
      </c>
      <c r="C95" s="163"/>
      <c r="D95" s="163"/>
      <c r="E95" s="163"/>
      <c r="F95" s="163"/>
      <c r="G95" s="163"/>
      <c r="H95" s="163"/>
      <c r="I95" s="163"/>
      <c r="J95" s="163"/>
      <c r="K95" s="163"/>
      <c r="L95" s="163"/>
      <c r="M95" s="163"/>
      <c r="N95" s="163"/>
      <c r="O95" s="163"/>
      <c r="P95" s="52"/>
      <c r="Q95" s="52"/>
      <c r="R95" s="52"/>
      <c r="S95" s="52"/>
      <c r="T95" s="52"/>
      <c r="U95" s="52"/>
      <c r="V95" s="52"/>
      <c r="W95" s="142"/>
    </row>
    <row r="96" outlineLevel="1" spans="2:23">
      <c r="B96" s="53" t="s">
        <v>57</v>
      </c>
      <c r="C96" s="54" t="s">
        <v>58</v>
      </c>
      <c r="D96" s="74" t="s">
        <v>59</v>
      </c>
      <c r="E96" s="74" t="s">
        <v>128</v>
      </c>
      <c r="F96" s="74" t="s">
        <v>61</v>
      </c>
      <c r="G96" s="74" t="s">
        <v>62</v>
      </c>
      <c r="H96" s="70" t="s">
        <v>103</v>
      </c>
      <c r="I96" s="74" t="s">
        <v>104</v>
      </c>
      <c r="J96" s="74" t="s">
        <v>65</v>
      </c>
      <c r="K96" s="74" t="s">
        <v>66</v>
      </c>
      <c r="L96" s="74" t="s">
        <v>67</v>
      </c>
      <c r="M96" s="70" t="s">
        <v>11</v>
      </c>
      <c r="N96" s="129" t="s">
        <v>68</v>
      </c>
      <c r="O96" s="74" t="s">
        <v>69</v>
      </c>
      <c r="P96" s="121"/>
      <c r="Q96" s="143" t="s">
        <v>70</v>
      </c>
      <c r="R96" s="144"/>
      <c r="S96" s="144"/>
      <c r="T96" s="144"/>
      <c r="U96" s="144"/>
      <c r="V96" s="144"/>
      <c r="W96" s="145"/>
    </row>
    <row r="97" ht="20.4" outlineLevel="1" spans="2:23">
      <c r="B97" s="53"/>
      <c r="C97" s="57"/>
      <c r="D97" s="74"/>
      <c r="E97" s="74"/>
      <c r="F97" s="74"/>
      <c r="G97" s="74"/>
      <c r="H97" s="70"/>
      <c r="I97" s="74"/>
      <c r="J97" s="74"/>
      <c r="K97" s="74"/>
      <c r="L97" s="74"/>
      <c r="M97" s="70"/>
      <c r="N97" s="129"/>
      <c r="O97" s="74"/>
      <c r="P97" s="121"/>
      <c r="Q97" s="53" t="s">
        <v>210</v>
      </c>
      <c r="R97" s="53" t="s">
        <v>211</v>
      </c>
      <c r="S97" s="53" t="s">
        <v>212</v>
      </c>
      <c r="T97" s="53" t="s">
        <v>213</v>
      </c>
      <c r="U97" s="156"/>
      <c r="V97" s="156"/>
      <c r="W97" s="53" t="s">
        <v>214</v>
      </c>
    </row>
    <row r="98" outlineLevel="1" spans="2:23">
      <c r="B98" s="54"/>
      <c r="C98" s="60"/>
      <c r="D98" s="74"/>
      <c r="E98" s="74"/>
      <c r="F98" s="74"/>
      <c r="G98" s="74"/>
      <c r="H98" s="70"/>
      <c r="I98" s="74"/>
      <c r="J98" s="74"/>
      <c r="K98" s="74"/>
      <c r="L98" s="74"/>
      <c r="M98" s="70"/>
      <c r="N98" s="129"/>
      <c r="O98" s="74"/>
      <c r="P98" s="121"/>
      <c r="Q98" s="119">
        <v>1</v>
      </c>
      <c r="R98" s="119">
        <v>5</v>
      </c>
      <c r="S98" s="119">
        <v>5</v>
      </c>
      <c r="T98" s="119">
        <v>2</v>
      </c>
      <c r="U98" s="157"/>
      <c r="V98" s="157"/>
      <c r="W98" s="119">
        <v>2</v>
      </c>
    </row>
    <row r="99" ht="84.75" customHeight="1" outlineLevel="1" spans="2:23">
      <c r="B99" s="63" t="s">
        <v>46</v>
      </c>
      <c r="C99" s="75" t="s">
        <v>236</v>
      </c>
      <c r="D99" s="72" t="s">
        <v>237</v>
      </c>
      <c r="E99" s="161" t="s">
        <v>157</v>
      </c>
      <c r="F99" s="161" t="s">
        <v>238</v>
      </c>
      <c r="G99" s="161" t="s">
        <v>239</v>
      </c>
      <c r="H99" s="65" t="str">
        <f>IF(B99&lt;&gt;"",SUBSTITUTE(VLOOKUP(B99,LabelListLookUp,2,FALSE),", ",","&amp;CHAR(10)),"")</f>
        <v/>
      </c>
      <c r="I99" s="161" t="s">
        <v>240</v>
      </c>
      <c r="J99" s="161"/>
      <c r="K99" s="65" t="str">
        <f>WPtarget</f>
        <v>RAN5#105</v>
      </c>
      <c r="L99" s="161"/>
      <c r="M99" s="172"/>
      <c r="N99" s="170">
        <v>1</v>
      </c>
      <c r="O99" s="120" t="str">
        <f t="array" ref="O99">IF(AND(H99&lt;&gt;"",H99&lt;&gt;"-"),IF(SUMPRODUCT($Q$98:$W$98,--(Q99:W99&lt;&gt;""))&gt;0,SUMPRODUCT($Q$98:$W$98,Q99:W99)/SUMPRODUCT($Q$98:$W$98,--(Q99:W99&lt;&gt;"")),""),"")</f>
        <v/>
      </c>
      <c r="P99" s="121"/>
      <c r="Q99" s="149">
        <v>0</v>
      </c>
      <c r="R99" s="149"/>
      <c r="S99" s="149">
        <v>0</v>
      </c>
      <c r="T99" s="149">
        <v>0</v>
      </c>
      <c r="U99" s="149"/>
      <c r="V99" s="149"/>
      <c r="W99" s="149"/>
    </row>
    <row r="100" ht="81.75" customHeight="1" outlineLevel="1" spans="2:23">
      <c r="B100" s="63" t="s">
        <v>48</v>
      </c>
      <c r="C100" s="75" t="s">
        <v>241</v>
      </c>
      <c r="D100" s="72" t="s">
        <v>237</v>
      </c>
      <c r="E100" s="161" t="s">
        <v>157</v>
      </c>
      <c r="F100" s="161" t="s">
        <v>238</v>
      </c>
      <c r="G100" s="161" t="s">
        <v>242</v>
      </c>
      <c r="H100" s="65" t="str">
        <f>IF(B100&lt;&gt;"",SUBSTITUTE(VLOOKUP(B100,LabelListLookUp,2,FALSE),", ",","&amp;CHAR(10)),"")</f>
        <v/>
      </c>
      <c r="I100" s="161" t="s">
        <v>243</v>
      </c>
      <c r="J100" s="161"/>
      <c r="K100" s="65" t="str">
        <f>WPtarget</f>
        <v>RAN5#105</v>
      </c>
      <c r="L100" s="161"/>
      <c r="M100" s="172"/>
      <c r="N100" s="170">
        <v>1</v>
      </c>
      <c r="O100" s="120" t="str">
        <f t="array" ref="O100">IF(AND(H100&lt;&gt;"",H100&lt;&gt;"-"),IF(SUMPRODUCT($Q$98:$W$98,--(Q100:W100&lt;&gt;""))&gt;0,SUMPRODUCT($Q$98:$W$98,Q100:W100)/SUMPRODUCT($Q$98:$W$98,--(Q100:W100&lt;&gt;"")),""),"")</f>
        <v/>
      </c>
      <c r="P100" s="121"/>
      <c r="Q100" s="149">
        <v>0</v>
      </c>
      <c r="R100" s="149"/>
      <c r="S100" s="149">
        <v>0</v>
      </c>
      <c r="T100" s="149">
        <v>0</v>
      </c>
      <c r="U100" s="149"/>
      <c r="V100" s="149"/>
      <c r="W100" s="149"/>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0"/>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244</v>
      </c>
      <c r="C103" s="52"/>
      <c r="D103" s="52"/>
      <c r="E103" s="52"/>
      <c r="F103" s="52"/>
      <c r="G103" s="52"/>
      <c r="H103" s="52"/>
      <c r="I103" s="52"/>
      <c r="J103" s="52"/>
      <c r="K103" s="52"/>
      <c r="L103" s="52"/>
      <c r="M103" s="52"/>
      <c r="N103" s="52"/>
      <c r="O103" s="52"/>
      <c r="P103" s="52"/>
      <c r="Q103" s="52"/>
      <c r="R103" s="52"/>
      <c r="S103" s="52"/>
      <c r="T103" s="52"/>
      <c r="U103" s="52"/>
      <c r="V103" s="52"/>
      <c r="W103" s="142"/>
    </row>
    <row r="104" outlineLevel="1" spans="2:23">
      <c r="B104" s="53" t="s">
        <v>57</v>
      </c>
      <c r="C104" s="54" t="s">
        <v>58</v>
      </c>
      <c r="D104" s="74" t="s">
        <v>59</v>
      </c>
      <c r="E104" s="74" t="s">
        <v>128</v>
      </c>
      <c r="F104" s="74" t="s">
        <v>61</v>
      </c>
      <c r="G104" s="74" t="s">
        <v>62</v>
      </c>
      <c r="H104" s="70" t="s">
        <v>103</v>
      </c>
      <c r="I104" s="74" t="s">
        <v>104</v>
      </c>
      <c r="J104" s="74" t="s">
        <v>65</v>
      </c>
      <c r="K104" s="74" t="s">
        <v>66</v>
      </c>
      <c r="L104" s="74" t="s">
        <v>67</v>
      </c>
      <c r="M104" s="70" t="s">
        <v>11</v>
      </c>
      <c r="N104" s="129" t="s">
        <v>68</v>
      </c>
      <c r="O104" s="74" t="s">
        <v>69</v>
      </c>
      <c r="P104" s="121"/>
      <c r="Q104" s="143" t="s">
        <v>70</v>
      </c>
      <c r="R104" s="144"/>
      <c r="S104" s="144"/>
      <c r="T104" s="144"/>
      <c r="U104" s="144"/>
      <c r="V104" s="144"/>
      <c r="W104" s="145"/>
    </row>
    <row r="105" ht="20.4" outlineLevel="1" spans="2:23">
      <c r="B105" s="53"/>
      <c r="C105" s="57"/>
      <c r="D105" s="74"/>
      <c r="E105" s="74"/>
      <c r="F105" s="74"/>
      <c r="G105" s="74"/>
      <c r="H105" s="70"/>
      <c r="I105" s="74"/>
      <c r="J105" s="74"/>
      <c r="K105" s="74"/>
      <c r="L105" s="74"/>
      <c r="M105" s="70"/>
      <c r="N105" s="129"/>
      <c r="O105" s="74"/>
      <c r="P105" s="121"/>
      <c r="Q105" s="53" t="s">
        <v>210</v>
      </c>
      <c r="R105" s="53" t="s">
        <v>211</v>
      </c>
      <c r="S105" s="53" t="s">
        <v>212</v>
      </c>
      <c r="T105" s="53" t="s">
        <v>213</v>
      </c>
      <c r="U105" s="156"/>
      <c r="V105" s="156"/>
      <c r="W105" s="53" t="s">
        <v>214</v>
      </c>
    </row>
    <row r="106" outlineLevel="1" spans="2:23">
      <c r="B106" s="54"/>
      <c r="C106" s="60"/>
      <c r="D106" s="74"/>
      <c r="E106" s="74"/>
      <c r="F106" s="74"/>
      <c r="G106" s="74"/>
      <c r="H106" s="70"/>
      <c r="I106" s="74"/>
      <c r="J106" s="74"/>
      <c r="K106" s="74"/>
      <c r="L106" s="74"/>
      <c r="M106" s="70"/>
      <c r="N106" s="129"/>
      <c r="O106" s="74"/>
      <c r="P106" s="121"/>
      <c r="Q106" s="119">
        <v>1</v>
      </c>
      <c r="R106" s="119">
        <v>5</v>
      </c>
      <c r="S106" s="119">
        <v>5</v>
      </c>
      <c r="T106" s="119">
        <v>2</v>
      </c>
      <c r="U106" s="157"/>
      <c r="V106" s="157"/>
      <c r="W106" s="119">
        <v>2</v>
      </c>
    </row>
    <row r="107" ht="16.5" customHeight="1" outlineLevel="1" spans="2:23">
      <c r="B107" s="63"/>
      <c r="C107" s="75" t="s">
        <v>245</v>
      </c>
      <c r="D107" s="167"/>
      <c r="E107" s="168"/>
      <c r="F107" s="168"/>
      <c r="G107" s="168"/>
      <c r="H107" s="65" t="str">
        <f>IF(B107&lt;&gt;"",SUBSTITUTE(VLOOKUP(B107,LabelListLookUp,2,FALSE),", ",","&amp;CHAR(10)),"")</f>
        <v/>
      </c>
      <c r="I107" s="168" t="s">
        <v>246</v>
      </c>
      <c r="J107" s="168"/>
      <c r="K107" s="65" t="str">
        <f>WPtarget</f>
        <v>RAN5#105</v>
      </c>
      <c r="L107" s="168"/>
      <c r="M107" s="174"/>
      <c r="N107" s="169">
        <v>1</v>
      </c>
      <c r="O107" s="120" t="str">
        <f t="array" ref="O107">IF(AND(H107&lt;&gt;"",H107&lt;&gt;"-"),IF(SUMPRODUCT($Q$106:$W$106,--(Q107:W107&lt;&gt;""))&gt;0,SUMPRODUCT($Q$106:$W$106,Q107:W107)/SUMPRODUCT($Q$106:$W$106,--(Q107:W107&lt;&gt;"")),""),"")</f>
        <v/>
      </c>
      <c r="P107" s="121"/>
      <c r="Q107" s="149"/>
      <c r="R107" s="149"/>
      <c r="S107" s="149"/>
      <c r="T107" s="149"/>
      <c r="U107" s="149"/>
      <c r="V107" s="149"/>
      <c r="W107" s="149"/>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0"/>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247</v>
      </c>
      <c r="C110" s="52"/>
      <c r="D110" s="52"/>
      <c r="E110" s="52"/>
      <c r="F110" s="52"/>
      <c r="G110" s="52"/>
      <c r="H110" s="52"/>
      <c r="I110" s="52"/>
      <c r="J110" s="52"/>
      <c r="K110" s="52"/>
      <c r="L110" s="52"/>
      <c r="M110" s="52"/>
      <c r="N110" s="52"/>
      <c r="O110" s="52"/>
      <c r="P110" s="52"/>
      <c r="Q110" s="52"/>
      <c r="R110" s="52"/>
      <c r="S110" s="52"/>
      <c r="T110" s="52"/>
      <c r="U110" s="52"/>
      <c r="V110" s="52"/>
      <c r="W110" s="142"/>
      <c r="X110" s="24"/>
    </row>
    <row r="111" s="16" customFormat="1" outlineLevel="1" spans="2:24">
      <c r="B111" s="53" t="s">
        <v>57</v>
      </c>
      <c r="C111" s="54" t="s">
        <v>58</v>
      </c>
      <c r="D111" s="74" t="s">
        <v>59</v>
      </c>
      <c r="E111" s="74" t="s">
        <v>128</v>
      </c>
      <c r="F111" s="74" t="s">
        <v>61</v>
      </c>
      <c r="G111" s="74" t="s">
        <v>62</v>
      </c>
      <c r="H111" s="70" t="s">
        <v>103</v>
      </c>
      <c r="I111" s="74" t="s">
        <v>104</v>
      </c>
      <c r="J111" s="74" t="s">
        <v>65</v>
      </c>
      <c r="K111" s="74" t="s">
        <v>66</v>
      </c>
      <c r="L111" s="74" t="s">
        <v>67</v>
      </c>
      <c r="M111" s="70" t="s">
        <v>11</v>
      </c>
      <c r="N111" s="129" t="s">
        <v>68</v>
      </c>
      <c r="O111" s="74" t="s">
        <v>69</v>
      </c>
      <c r="P111" s="121"/>
      <c r="Q111" s="143" t="s">
        <v>70</v>
      </c>
      <c r="R111" s="144"/>
      <c r="S111" s="144"/>
      <c r="T111" s="144"/>
      <c r="U111" s="144"/>
      <c r="V111" s="144"/>
      <c r="W111" s="145"/>
      <c r="X111" s="24"/>
    </row>
    <row r="112" s="16" customFormat="1" ht="20.4" outlineLevel="1" spans="2:24">
      <c r="B112" s="53"/>
      <c r="C112" s="57"/>
      <c r="D112" s="74"/>
      <c r="E112" s="74"/>
      <c r="F112" s="74"/>
      <c r="G112" s="74"/>
      <c r="H112" s="70"/>
      <c r="I112" s="74"/>
      <c r="J112" s="74"/>
      <c r="K112" s="74"/>
      <c r="L112" s="74"/>
      <c r="M112" s="70"/>
      <c r="N112" s="129"/>
      <c r="O112" s="74"/>
      <c r="P112" s="121"/>
      <c r="Q112" s="53" t="s">
        <v>248</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9"/>
      <c r="O113" s="74"/>
      <c r="P113" s="121"/>
      <c r="Q113" s="119">
        <v>1</v>
      </c>
      <c r="R113" s="177"/>
      <c r="S113" s="177"/>
      <c r="T113" s="177"/>
      <c r="U113" s="177"/>
      <c r="V113" s="177"/>
      <c r="W113" s="177"/>
      <c r="X113" s="24"/>
    </row>
    <row r="114" s="16" customFormat="1" ht="13.5" customHeight="1" outlineLevel="1" spans="2:24">
      <c r="B114" s="63"/>
      <c r="C114" s="75" t="s">
        <v>249</v>
      </c>
      <c r="D114" s="168"/>
      <c r="E114" s="168"/>
      <c r="F114" s="168"/>
      <c r="G114" s="168"/>
      <c r="H114" s="65" t="str">
        <f>IF(B114&lt;&gt;"",SUBSTITUTE(VLOOKUP(B114,LabelListLookUp,2,FALSE),", ",","&amp;CHAR(10)),"")</f>
        <v/>
      </c>
      <c r="I114" s="168" t="s">
        <v>246</v>
      </c>
      <c r="J114" s="168"/>
      <c r="K114" s="65" t="str">
        <f>WPtarget</f>
        <v>RAN5#105</v>
      </c>
      <c r="L114" s="168"/>
      <c r="M114" s="174"/>
      <c r="N114" s="147">
        <v>1</v>
      </c>
      <c r="O114" s="120" t="str">
        <f t="array" ref="O114">IF(AND(H114&lt;&gt;"",H114&lt;&gt;"-"),IF(SUMPRODUCT($Q$113:$W$113,--(Q114:W114&lt;&gt;""))&gt;0,SUMPRODUCT($Q$113:$W$113,Q114:W114)/SUMPRODUCT($Q$113:$W$113,--(Q114:W114&lt;&gt;"")),""),"")</f>
        <v/>
      </c>
      <c r="P114" s="121"/>
      <c r="Q114" s="149"/>
      <c r="R114" s="149"/>
      <c r="S114" s="149"/>
      <c r="T114" s="149"/>
      <c r="U114" s="149"/>
      <c r="V114" s="149"/>
      <c r="W114" s="149"/>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0"/>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250</v>
      </c>
      <c r="C117" s="52"/>
      <c r="D117" s="52"/>
      <c r="E117" s="52"/>
      <c r="F117" s="52"/>
      <c r="G117" s="52"/>
      <c r="H117" s="52"/>
      <c r="I117" s="52"/>
      <c r="J117" s="52"/>
      <c r="K117" s="52"/>
      <c r="L117" s="52"/>
      <c r="M117" s="52"/>
      <c r="N117" s="52"/>
      <c r="O117" s="52"/>
      <c r="P117" s="52"/>
      <c r="Q117" s="52"/>
      <c r="R117" s="52"/>
      <c r="S117" s="52"/>
      <c r="T117" s="52"/>
      <c r="U117" s="52"/>
      <c r="V117" s="52"/>
      <c r="W117" s="142"/>
      <c r="X117" s="24"/>
    </row>
    <row r="118" s="16" customFormat="1" ht="17.4" outlineLevel="1" spans="2:24">
      <c r="B118" s="53" t="s">
        <v>57</v>
      </c>
      <c r="C118" s="54" t="s">
        <v>58</v>
      </c>
      <c r="D118" s="55" t="s">
        <v>59</v>
      </c>
      <c r="E118" s="55" t="s">
        <v>128</v>
      </c>
      <c r="F118" s="55" t="s">
        <v>61</v>
      </c>
      <c r="G118" s="55" t="s">
        <v>62</v>
      </c>
      <c r="H118" s="56" t="s">
        <v>103</v>
      </c>
      <c r="I118" s="55" t="s">
        <v>104</v>
      </c>
      <c r="J118" s="55" t="s">
        <v>65</v>
      </c>
      <c r="K118" s="55" t="s">
        <v>66</v>
      </c>
      <c r="L118" s="55" t="s">
        <v>67</v>
      </c>
      <c r="M118" s="110" t="s">
        <v>11</v>
      </c>
      <c r="N118" s="129" t="s">
        <v>68</v>
      </c>
      <c r="O118" s="55" t="s">
        <v>69</v>
      </c>
      <c r="P118" s="175"/>
      <c r="Q118" s="178" t="s">
        <v>70</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9"/>
      <c r="O119" s="58"/>
      <c r="P119" s="175"/>
      <c r="Q119" s="53" t="s">
        <v>248</v>
      </c>
      <c r="R119" s="176"/>
      <c r="S119" s="176"/>
      <c r="T119" s="176"/>
      <c r="U119" s="176"/>
      <c r="V119" s="176"/>
      <c r="W119" s="176"/>
      <c r="X119" s="24"/>
    </row>
    <row r="120" s="16" customFormat="1" ht="17.4"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44</v>
      </c>
      <c r="C121" s="75" t="s">
        <v>251</v>
      </c>
      <c r="D121" s="79" t="s">
        <v>252</v>
      </c>
      <c r="E121" s="79" t="s">
        <v>253</v>
      </c>
      <c r="F121" s="79" t="s">
        <v>254</v>
      </c>
      <c r="G121" s="79" t="s">
        <v>255</v>
      </c>
      <c r="H121" s="79" t="str">
        <f>IF(B121&lt;&gt;"",SUBSTITUTE(VLOOKUP(B121,LabelListLookUp,2,FALSE),", ",","&amp;CHAR(10)),"")</f>
        <v/>
      </c>
      <c r="I121" s="79" t="s">
        <v>256</v>
      </c>
      <c r="J121" s="79"/>
      <c r="K121" s="79" t="str">
        <f>WPtarget</f>
        <v>RAN5#105</v>
      </c>
      <c r="L121" s="79"/>
      <c r="M121" s="126"/>
      <c r="N121" s="119">
        <v>1</v>
      </c>
      <c r="O121" s="120" t="str">
        <f t="array" ref="O121">IF(AND(H121&lt;&gt;"",H121&lt;&gt;"-"),IF(SUMPRODUCT($Q$120:$W$120,--(Q121:W121&lt;&gt;""))&gt;0,SUMPRODUCT($Q$120:$W$120,Q121:W121)/SUMPRODUCT($Q$120:$W$120,--(Q121:W121&lt;&gt;"")),""),"")</f>
        <v/>
      </c>
      <c r="P121" s="175"/>
      <c r="Q121" s="149">
        <v>0</v>
      </c>
      <c r="R121" s="149"/>
      <c r="S121" s="149"/>
      <c r="T121" s="149"/>
      <c r="U121" s="149"/>
      <c r="V121" s="149"/>
      <c r="W121" s="149"/>
      <c r="X121" s="24"/>
    </row>
    <row r="122" s="16" customFormat="1" ht="30.6" outlineLevel="1" spans="2:24">
      <c r="B122" s="63" t="s">
        <v>44</v>
      </c>
      <c r="C122" s="75" t="s">
        <v>257</v>
      </c>
      <c r="D122" s="79" t="s">
        <v>252</v>
      </c>
      <c r="E122" s="79" t="s">
        <v>253</v>
      </c>
      <c r="F122" s="79" t="s">
        <v>258</v>
      </c>
      <c r="G122" s="79" t="s">
        <v>259</v>
      </c>
      <c r="H122" s="79" t="str">
        <f>IF(B122&lt;&gt;"",SUBSTITUTE(VLOOKUP(B122,LabelListLookUp,2,FALSE),", ",","&amp;CHAR(10)),"")</f>
        <v/>
      </c>
      <c r="I122" s="79" t="s">
        <v>260</v>
      </c>
      <c r="J122" s="79"/>
      <c r="K122" s="79" t="str">
        <f>WPtarget</f>
        <v>RAN5#105</v>
      </c>
      <c r="L122" s="79"/>
      <c r="M122" s="126"/>
      <c r="N122" s="119">
        <v>1</v>
      </c>
      <c r="O122" s="120" t="str">
        <f t="array" ref="O122">IF(AND(H122&lt;&gt;"",H122&lt;&gt;"-"),IF(SUMPRODUCT($Q$120:$W$120,--(Q122:W122&lt;&gt;""))&gt;0,SUMPRODUCT($Q$120:$W$120,Q122:W122)/SUMPRODUCT($Q$120:$W$120,--(Q122:W122&lt;&gt;"")),""),"")</f>
        <v/>
      </c>
      <c r="P122" s="175"/>
      <c r="Q122" s="149">
        <v>0</v>
      </c>
      <c r="R122" s="149"/>
      <c r="S122" s="149"/>
      <c r="T122" s="149"/>
      <c r="U122" s="149"/>
      <c r="V122" s="149"/>
      <c r="W122" s="149"/>
      <c r="X122" s="24"/>
    </row>
    <row r="123" s="16" customFormat="1" ht="30.6" outlineLevel="1" spans="2:24">
      <c r="B123" s="63" t="s">
        <v>44</v>
      </c>
      <c r="C123" s="75" t="s">
        <v>261</v>
      </c>
      <c r="D123" s="79" t="s">
        <v>252</v>
      </c>
      <c r="E123" s="79" t="s">
        <v>253</v>
      </c>
      <c r="F123" s="79" t="s">
        <v>262</v>
      </c>
      <c r="G123" s="79" t="s">
        <v>263</v>
      </c>
      <c r="H123" s="79" t="str">
        <f>IF(B123&lt;&gt;"",SUBSTITUTE(VLOOKUP(B123,LabelListLookUp,2,FALSE),", ",","&amp;CHAR(10)),"")</f>
        <v/>
      </c>
      <c r="I123" s="79" t="s">
        <v>264</v>
      </c>
      <c r="J123" s="79"/>
      <c r="K123" s="79" t="str">
        <f>WPtarget</f>
        <v>RAN5#105</v>
      </c>
      <c r="L123" s="79"/>
      <c r="M123" s="126"/>
      <c r="N123" s="119">
        <v>1</v>
      </c>
      <c r="O123" s="120" t="str">
        <f t="array" ref="O123">IF(AND(H123&lt;&gt;"",H123&lt;&gt;"-"),IF(SUMPRODUCT($Q$120:$W$120,--(Q123:W123&lt;&gt;""))&gt;0,SUMPRODUCT($Q$120:$W$120,Q123:W123)/SUMPRODUCT($Q$120:$W$120,--(Q123:W123&lt;&gt;"")),""),"")</f>
        <v/>
      </c>
      <c r="P123" s="175"/>
      <c r="Q123" s="149">
        <v>0</v>
      </c>
      <c r="R123" s="149"/>
      <c r="S123" s="149"/>
      <c r="T123" s="149"/>
      <c r="U123" s="149"/>
      <c r="V123" s="149"/>
      <c r="W123" s="149"/>
      <c r="X123" s="24"/>
    </row>
    <row r="124" s="16" customFormat="1" ht="17.4" outlineLevel="1" spans="2:24">
      <c r="B124" s="66" t="s">
        <v>100</v>
      </c>
      <c r="C124" s="67"/>
      <c r="D124" s="67"/>
      <c r="E124" s="67"/>
      <c r="F124" s="67"/>
      <c r="G124" s="67"/>
      <c r="H124" s="67"/>
      <c r="I124" s="67"/>
      <c r="J124" s="67"/>
      <c r="K124" s="67"/>
      <c r="L124" s="67"/>
      <c r="M124" s="67"/>
      <c r="N124" s="67"/>
      <c r="O124" s="67"/>
      <c r="P124" s="175"/>
      <c r="Q124" s="122"/>
      <c r="R124" s="122"/>
      <c r="S124" s="122"/>
      <c r="T124" s="122"/>
      <c r="U124" s="122"/>
      <c r="V124" s="122"/>
      <c r="W124" s="150"/>
      <c r="X124" s="24"/>
    </row>
    <row r="125" s="16" customFormat="1" ht="17.4" spans="2:24">
      <c r="B125" s="28"/>
      <c r="C125" s="28"/>
      <c r="G125" s="94"/>
      <c r="H125" s="85"/>
      <c r="I125" s="94"/>
      <c r="J125" s="94"/>
      <c r="K125" s="94"/>
      <c r="L125" s="94"/>
      <c r="M125" s="85"/>
      <c r="N125" s="85"/>
      <c r="O125" s="85"/>
      <c r="P125" s="132"/>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26">
      <formula>AND(LEN($H31)&lt;=1,$E31&lt;&gt;"")</formula>
    </cfRule>
  </conditionalFormatting>
  <conditionalFormatting sqref="Q34:W34">
    <cfRule type="expression" dxfId="16" priority="530" stopIfTrue="1">
      <formula>OR(Q34="",LEN($H34)&lt;=1)</formula>
    </cfRule>
    <cfRule type="expression" dxfId="17" priority="531" stopIfTrue="1">
      <formula>Q34&lt;=0</formula>
    </cfRule>
    <cfRule type="expression" dxfId="18" priority="532" stopIfTrue="1">
      <formula>Q34&lt;1</formula>
    </cfRule>
    <cfRule type="expression" dxfId="19" priority="533">
      <formula>Q34&gt;=1</formula>
    </cfRule>
  </conditionalFormatting>
  <conditionalFormatting sqref="C42">
    <cfRule type="expression" dxfId="20" priority="528">
      <formula>AND(LEN($H42)&lt;=1,$E42&lt;&gt;"")</formula>
    </cfRule>
  </conditionalFormatting>
  <conditionalFormatting sqref="C45:G45">
    <cfRule type="expression" dxfId="20" priority="321">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4">
      <formula>O46&gt;=1</formula>
    </cfRule>
    <cfRule type="expression" dxfId="18" priority="13" stopIfTrue="1">
      <formula>O46&lt;1</formula>
    </cfRule>
    <cfRule type="expression" dxfId="17" priority="12" stopIfTrue="1">
      <formula>O46&lt;=0</formula>
    </cfRule>
    <cfRule type="expression" dxfId="16" priority="11" stopIfTrue="1">
      <formula>O46=""</formula>
    </cfRule>
  </conditionalFormatting>
  <conditionalFormatting sqref="Q46:W46">
    <cfRule type="expression" dxfId="19" priority="10">
      <formula>Q46&gt;=1</formula>
    </cfRule>
    <cfRule type="expression" dxfId="18" priority="9" stopIfTrue="1">
      <formula>Q46&lt;1</formula>
    </cfRule>
    <cfRule type="expression" dxfId="17" priority="8" stopIfTrue="1">
      <formula>Q46&lt;=0</formula>
    </cfRule>
    <cfRule type="expression" dxfId="16" priority="7" stopIfTrue="1">
      <formula>OR(Q46="",LEN($H46)&lt;=1)</formula>
    </cfRule>
  </conditionalFormatting>
  <conditionalFormatting sqref="C54">
    <cfRule type="expression" dxfId="20" priority="524">
      <formula>AND(LEN($H54)&lt;=1,$E54&lt;&gt;"")</formula>
    </cfRule>
  </conditionalFormatting>
  <conditionalFormatting sqref="C64">
    <cfRule type="expression" dxfId="20" priority="522">
      <formula>AND(LEN($H64)&lt;=1,$E64&lt;&gt;"")</formula>
    </cfRule>
  </conditionalFormatting>
  <conditionalFormatting sqref="N74:W74">
    <cfRule type="expression" dxfId="20" priority="187">
      <formula>AND(LEN($H74)&lt;=1,$E74&lt;&gt;"")</formula>
    </cfRule>
  </conditionalFormatting>
  <conditionalFormatting sqref="O74">
    <cfRule type="expression" dxfId="16" priority="183" stopIfTrue="1">
      <formula>O74=""</formula>
    </cfRule>
    <cfRule type="expression" dxfId="17" priority="184" stopIfTrue="1">
      <formula>O74&lt;=0</formula>
    </cfRule>
    <cfRule type="expression" dxfId="18" priority="185" stopIfTrue="1">
      <formula>O74&lt;1</formula>
    </cfRule>
    <cfRule type="expression" dxfId="19" priority="186">
      <formula>O74&gt;=1</formula>
    </cfRule>
  </conditionalFormatting>
  <conditionalFormatting sqref="C85:W85">
    <cfRule type="expression" dxfId="20" priority="521">
      <formula>AND(LEN($H85)&lt;=1,$E85&lt;&gt;"")</formula>
    </cfRule>
  </conditionalFormatting>
  <conditionalFormatting sqref="C96:W96">
    <cfRule type="expression" dxfId="20" priority="520">
      <formula>AND(LEN($H96)&lt;=1,$E96&lt;&gt;"")</formula>
    </cfRule>
  </conditionalFormatting>
  <conditionalFormatting sqref="C104:W104">
    <cfRule type="expression" dxfId="20" priority="518">
      <formula>AND(LEN($H104)&lt;=1,$E104&lt;&gt;"")</formula>
    </cfRule>
  </conditionalFormatting>
  <conditionalFormatting sqref="O107">
    <cfRule type="expression" dxfId="16" priority="558" stopIfTrue="1">
      <formula>O107=""</formula>
    </cfRule>
    <cfRule type="expression" dxfId="17" priority="559" stopIfTrue="1">
      <formula>O107&lt;=0</formula>
    </cfRule>
    <cfRule type="expression" dxfId="18" priority="560" stopIfTrue="1">
      <formula>O107&lt;1</formula>
    </cfRule>
    <cfRule type="expression" dxfId="19" priority="561">
      <formula>O107&gt;=1</formula>
    </cfRule>
  </conditionalFormatting>
  <conditionalFormatting sqref="C111">
    <cfRule type="expression" dxfId="20" priority="516">
      <formula>AND(LEN($H111)&lt;=1,$E111&lt;&gt;"")</formula>
    </cfRule>
  </conditionalFormatting>
  <conditionalFormatting sqref="O114">
    <cfRule type="expression" dxfId="16" priority="554" stopIfTrue="1">
      <formula>O114=""</formula>
    </cfRule>
    <cfRule type="expression" dxfId="17" priority="555" stopIfTrue="1">
      <formula>O114&lt;=0</formula>
    </cfRule>
    <cfRule type="expression" dxfId="18" priority="556" stopIfTrue="1">
      <formula>O114&lt;1</formula>
    </cfRule>
    <cfRule type="expression" dxfId="19" priority="557">
      <formula>O114&gt;=1</formula>
    </cfRule>
  </conditionalFormatting>
  <conditionalFormatting sqref="Q114:W114">
    <cfRule type="expression" dxfId="16" priority="546" stopIfTrue="1">
      <formula>OR(Q114="",LEN($H114)&lt;=1)</formula>
    </cfRule>
    <cfRule type="expression" dxfId="17" priority="547" stopIfTrue="1">
      <formula>Q114&lt;=0</formula>
    </cfRule>
    <cfRule type="expression" dxfId="18" priority="548" stopIfTrue="1">
      <formula>Q114&lt;1</formula>
    </cfRule>
    <cfRule type="expression" dxfId="19" priority="549">
      <formula>Q114&gt;=1</formula>
    </cfRule>
  </conditionalFormatting>
  <conditionalFormatting sqref="C118">
    <cfRule type="expression" dxfId="20" priority="514">
      <formula>AND(LEN($H118)&lt;=1,$E118&lt;&gt;"")</formula>
    </cfRule>
  </conditionalFormatting>
  <conditionalFormatting sqref="B31:B33">
    <cfRule type="expression" dxfId="20" priority="527">
      <formula>AND(LEN($H31)&lt;=1,$E31&lt;&gt;"")</formula>
    </cfRule>
  </conditionalFormatting>
  <conditionalFormatting sqref="B42:B45">
    <cfRule type="expression" dxfId="20" priority="322">
      <formula>AND(LEN($H42)&lt;=1,$E42&lt;&gt;"")</formula>
    </cfRule>
  </conditionalFormatting>
  <conditionalFormatting sqref="B54:B56">
    <cfRule type="expression" dxfId="20" priority="525">
      <formula>AND(LEN($H54)&lt;=1,$E54&lt;&gt;"")</formula>
    </cfRule>
  </conditionalFormatting>
  <conditionalFormatting sqref="B64:B66">
    <cfRule type="expression" dxfId="20" priority="523">
      <formula>AND(LEN($H64)&lt;=1,$E64&lt;&gt;"")</formula>
    </cfRule>
  </conditionalFormatting>
  <conditionalFormatting sqref="B104:B106">
    <cfRule type="expression" dxfId="20" priority="519">
      <formula>AND(LEN($H104)&lt;=1,$E104&lt;&gt;"")</formula>
    </cfRule>
  </conditionalFormatting>
  <conditionalFormatting sqref="B111:B113">
    <cfRule type="expression" dxfId="20" priority="517">
      <formula>AND(LEN($H111)&lt;=1,$E111&lt;&gt;"")</formula>
    </cfRule>
  </conditionalFormatting>
  <conditionalFormatting sqref="B118:B120">
    <cfRule type="expression" dxfId="20" priority="515">
      <formula>AND(LEN($H118)&lt;=1,$E118&lt;&gt;"")</formula>
    </cfRule>
  </conditionalFormatting>
  <conditionalFormatting sqref="I16:I18">
    <cfRule type="expression" dxfId="17" priority="593">
      <formula>#REF!&lt;=0</formula>
    </cfRule>
    <cfRule type="expression" dxfId="18" priority="594">
      <formula>#REF!&lt;1</formula>
    </cfRule>
    <cfRule type="expression" dxfId="19" priority="595">
      <formula>#REF!&gt;=0.9999999</formula>
    </cfRule>
  </conditionalFormatting>
  <conditionalFormatting sqref="I16:I25">
    <cfRule type="expression" dxfId="16" priority="578" stopIfTrue="1">
      <formula>I16=""</formula>
    </cfRule>
    <cfRule type="expression" dxfId="17" priority="579" stopIfTrue="1">
      <formula>I16&lt;=0</formula>
    </cfRule>
    <cfRule type="expression" dxfId="18" priority="580" stopIfTrue="1">
      <formula>I16&lt;1</formula>
    </cfRule>
    <cfRule type="expression" dxfId="19" priority="581">
      <formula>I16&gt;=1</formula>
    </cfRule>
  </conditionalFormatting>
  <conditionalFormatting sqref="I20:I25">
    <cfRule type="expression" dxfId="17" priority="582">
      <formula>#REF!&lt;=0</formula>
    </cfRule>
    <cfRule type="expression" dxfId="18" priority="583">
      <formula>#REF!&lt;1</formula>
    </cfRule>
    <cfRule type="expression" dxfId="19" priority="584">
      <formula>#REF!&gt;=0.9999999</formula>
    </cfRule>
  </conditionalFormatting>
  <conditionalFormatting sqref="O34:O38">
    <cfRule type="expression" dxfId="16" priority="242" stopIfTrue="1">
      <formula>O34=""</formula>
    </cfRule>
    <cfRule type="expression" dxfId="17" priority="243" stopIfTrue="1">
      <formula>O34&lt;=0</formula>
    </cfRule>
    <cfRule type="expression" dxfId="18" priority="244" stopIfTrue="1">
      <formula>O34&lt;1</formula>
    </cfRule>
    <cfRule type="expression" dxfId="19" priority="245">
      <formula>O34&gt;=1</formula>
    </cfRule>
  </conditionalFormatting>
  <conditionalFormatting sqref="O57:O60">
    <cfRule type="expression" dxfId="16" priority="127" stopIfTrue="1">
      <formula>O57=""</formula>
    </cfRule>
    <cfRule type="expression" dxfId="17" priority="128" stopIfTrue="1">
      <formula>O57&lt;=0</formula>
    </cfRule>
    <cfRule type="expression" dxfId="18" priority="129" stopIfTrue="1">
      <formula>O57&lt;1</formula>
    </cfRule>
    <cfRule type="expression" dxfId="19" priority="130">
      <formula>O57&gt;=1</formula>
    </cfRule>
  </conditionalFormatting>
  <conditionalFormatting sqref="O67:O68">
    <cfRule type="expression" dxfId="16" priority="63" stopIfTrue="1">
      <formula>O67=""</formula>
    </cfRule>
    <cfRule type="expression" dxfId="17" priority="64" stopIfTrue="1">
      <formula>O67&lt;=0</formula>
    </cfRule>
    <cfRule type="expression" dxfId="18" priority="65" stopIfTrue="1">
      <formula>O67&lt;1</formula>
    </cfRule>
    <cfRule type="expression" dxfId="19" priority="66">
      <formula>O67&gt;=1</formula>
    </cfRule>
  </conditionalFormatting>
  <conditionalFormatting sqref="O69:O70">
    <cfRule type="expression" dxfId="16" priority="508" stopIfTrue="1">
      <formula>O69=""</formula>
    </cfRule>
    <cfRule type="expression" dxfId="17" priority="509" stopIfTrue="1">
      <formula>O69&lt;=0</formula>
    </cfRule>
    <cfRule type="expression" dxfId="18" priority="510" stopIfTrue="1">
      <formula>O69&lt;1</formula>
    </cfRule>
    <cfRule type="expression" dxfId="19" priority="511">
      <formula>O69&gt;=1</formula>
    </cfRule>
  </conditionalFormatting>
  <conditionalFormatting sqref="O71:O75">
    <cfRule type="expression" dxfId="16" priority="192" stopIfTrue="1">
      <formula>O71=""</formula>
    </cfRule>
    <cfRule type="expression" dxfId="17" priority="193" stopIfTrue="1">
      <formula>O71&lt;=0</formula>
    </cfRule>
    <cfRule type="expression" dxfId="18" priority="194" stopIfTrue="1">
      <formula>O71&lt;1</formula>
    </cfRule>
    <cfRule type="expression" dxfId="19" priority="195">
      <formula>O71&gt;=1</formula>
    </cfRule>
  </conditionalFormatting>
  <conditionalFormatting sqref="O76:O81">
    <cfRule type="expression" dxfId="16" priority="174" stopIfTrue="1">
      <formula>O76=""</formula>
    </cfRule>
    <cfRule type="expression" dxfId="17" priority="175" stopIfTrue="1">
      <formula>O76&lt;=0</formula>
    </cfRule>
    <cfRule type="expression" dxfId="18" priority="176" stopIfTrue="1">
      <formula>O76&lt;1</formula>
    </cfRule>
    <cfRule type="expression" dxfId="19" priority="177">
      <formula>O76&gt;=1</formula>
    </cfRule>
  </conditionalFormatting>
  <conditionalFormatting sqref="O99:O100">
    <cfRule type="expression" dxfId="16" priority="155" stopIfTrue="1">
      <formula>O99=""</formula>
    </cfRule>
    <cfRule type="expression" dxfId="17" priority="156" stopIfTrue="1">
      <formula>O99&lt;=0</formula>
    </cfRule>
    <cfRule type="expression" dxfId="18" priority="157" stopIfTrue="1">
      <formula>O99&lt;1</formula>
    </cfRule>
    <cfRule type="expression" dxfId="19" priority="158">
      <formula>O99&gt;=1</formula>
    </cfRule>
  </conditionalFormatting>
  <conditionalFormatting sqref="O121:O123">
    <cfRule type="expression" dxfId="16" priority="91" stopIfTrue="1">
      <formula>O121=""</formula>
    </cfRule>
    <cfRule type="expression" dxfId="17" priority="92" stopIfTrue="1">
      <formula>O121&lt;=0</formula>
    </cfRule>
    <cfRule type="expression" dxfId="18" priority="93" stopIfTrue="1">
      <formula>O121&lt;1</formula>
    </cfRule>
    <cfRule type="expression" dxfId="19" priority="94">
      <formula>O121&gt;=1</formula>
    </cfRule>
  </conditionalFormatting>
  <conditionalFormatting sqref="D18:H25">
    <cfRule type="expression" dxfId="21" priority="484">
      <formula>$I18=""</formula>
    </cfRule>
  </conditionalFormatting>
  <conditionalFormatting sqref="B29:W30 D32:W33 R34:V34 D42:W44 B50:W53 D54:W56 D64:W66 B82:W84 B85:B87 B96:B98 B101:W103 D111:W113 D118:W120">
    <cfRule type="expression" dxfId="20" priority="529">
      <formula>AND(LEN($H29)&lt;=1,$E29&lt;&gt;"")</formula>
    </cfRule>
  </conditionalFormatting>
  <conditionalFormatting sqref="B34:W41">
    <cfRule type="expression" dxfId="20" priority="151">
      <formula>AND(LEN($H34)&lt;=1,$E34&lt;&gt;"")</formula>
    </cfRule>
  </conditionalFormatting>
  <conditionalFormatting sqref="Q35:W38">
    <cfRule type="expression" dxfId="16" priority="238" stopIfTrue="1">
      <formula>OR(Q35="",LEN($H35)&lt;=1)</formula>
    </cfRule>
    <cfRule type="expression" dxfId="17" priority="239" stopIfTrue="1">
      <formula>Q35&lt;=0</formula>
    </cfRule>
    <cfRule type="expression" dxfId="18" priority="240" stopIfTrue="1">
      <formula>Q35&lt;1</formula>
    </cfRule>
    <cfRule type="expression" dxfId="19" priority="241">
      <formula>Q35&gt;=1</formula>
    </cfRule>
  </conditionalFormatting>
  <conditionalFormatting sqref="H45:W45 H47:W49">
    <cfRule type="expression" dxfId="20" priority="150">
      <formula>AND(LEN($H45)&lt;=1,$E45&lt;&gt;"")</formula>
    </cfRule>
  </conditionalFormatting>
  <conditionalFormatting sqref="O45 O47:O49">
    <cfRule type="expression" dxfId="16" priority="230" stopIfTrue="1">
      <formula>O45=""</formula>
    </cfRule>
    <cfRule type="expression" dxfId="17" priority="231" stopIfTrue="1">
      <formula>O45&lt;=0</formula>
    </cfRule>
    <cfRule type="expression" dxfId="18" priority="232" stopIfTrue="1">
      <formula>O45&lt;1</formula>
    </cfRule>
    <cfRule type="expression" dxfId="19" priority="233">
      <formula>O45&gt;=1</formula>
    </cfRule>
  </conditionalFormatting>
  <conditionalFormatting sqref="Q45:W45 Q47:W49">
    <cfRule type="expression" dxfId="16" priority="226" stopIfTrue="1">
      <formula>OR(Q45="",LEN($H45)&lt;=1)</formula>
    </cfRule>
    <cfRule type="expression" dxfId="17" priority="227" stopIfTrue="1">
      <formula>Q45&lt;=0</formula>
    </cfRule>
    <cfRule type="expression" dxfId="18" priority="228" stopIfTrue="1">
      <formula>Q45&lt;1</formula>
    </cfRule>
    <cfRule type="expression" dxfId="19" priority="229">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24">
      <formula>AND(LEN($H47)&lt;=1,$E47&lt;&gt;"")</formula>
    </cfRule>
  </conditionalFormatting>
  <conditionalFormatting sqref="B57:W63">
    <cfRule type="expression" dxfId="20" priority="69">
      <formula>AND(LEN($H57)&lt;=1,$E57&lt;&gt;"")</formula>
    </cfRule>
  </conditionalFormatting>
  <conditionalFormatting sqref="Q57:W60">
    <cfRule type="expression" dxfId="16" priority="122" stopIfTrue="1">
      <formula>OR(Q57="",LEN($H57)&lt;=1)</formula>
    </cfRule>
    <cfRule type="expression" dxfId="17" priority="123" stopIfTrue="1">
      <formula>Q57&lt;=0</formula>
    </cfRule>
    <cfRule type="expression" dxfId="18" priority="124" stopIfTrue="1">
      <formula>Q57&lt;1</formula>
    </cfRule>
    <cfRule type="expression" dxfId="19" priority="125">
      <formula>Q57&gt;=1</formula>
    </cfRule>
  </conditionalFormatting>
  <conditionalFormatting sqref="B67:W68">
    <cfRule type="expression" dxfId="20" priority="53">
      <formula>AND(LEN($H67)&lt;=1,$E67&lt;&gt;"")</formula>
    </cfRule>
  </conditionalFormatting>
  <conditionalFormatting sqref="Q67:W68">
    <cfRule type="expression" dxfId="16" priority="59" stopIfTrue="1">
      <formula>OR(Q67="",LEN($H67)&lt;=1)</formula>
    </cfRule>
    <cfRule type="expression" dxfId="17" priority="60" stopIfTrue="1">
      <formula>Q67&lt;=0</formula>
    </cfRule>
    <cfRule type="expression" dxfId="18" priority="61" stopIfTrue="1">
      <formula>Q67&lt;1</formula>
    </cfRule>
    <cfRule type="expression" dxfId="19" priority="62">
      <formula>Q67&gt;=1</formula>
    </cfRule>
  </conditionalFormatting>
  <conditionalFormatting sqref="B69:H81">
    <cfRule type="expression" dxfId="20" priority="68">
      <formula>AND(LEN($H69)&lt;=1,$E69&lt;&gt;"")</formula>
    </cfRule>
  </conditionalFormatting>
  <conditionalFormatting sqref="I69:M74">
    <cfRule type="expression" dxfId="20" priority="179">
      <formula>AND(LEN($H69)&lt;=1,$E69&lt;&gt;"")</formula>
    </cfRule>
  </conditionalFormatting>
  <conditionalFormatting sqref="N69:W73">
    <cfRule type="expression" dxfId="20" priority="205">
      <formula>AND(LEN($H69)&lt;=1,$E69&lt;&gt;"")</formula>
    </cfRule>
  </conditionalFormatting>
  <conditionalFormatting sqref="Q69:W73">
    <cfRule type="expression" dxfId="16" priority="206" stopIfTrue="1">
      <formula>OR(Q69="",LEN($H69)&lt;=1)</formula>
    </cfRule>
    <cfRule type="expression" dxfId="17" priority="207" stopIfTrue="1">
      <formula>Q69&lt;=0</formula>
    </cfRule>
    <cfRule type="expression" dxfId="18" priority="208" stopIfTrue="1">
      <formula>Q69&lt;1</formula>
    </cfRule>
    <cfRule type="expression" dxfId="19" priority="209">
      <formula>Q69&gt;=1</formula>
    </cfRule>
  </conditionalFormatting>
  <conditionalFormatting sqref="O73 O88:O92">
    <cfRule type="expression" dxfId="16" priority="596" stopIfTrue="1">
      <formula>O73=""</formula>
    </cfRule>
    <cfRule type="expression" dxfId="17" priority="597" stopIfTrue="1">
      <formula>O73&lt;=0</formula>
    </cfRule>
    <cfRule type="expression" dxfId="18" priority="598" stopIfTrue="1">
      <formula>O73&lt;1</formula>
    </cfRule>
    <cfRule type="expression" dxfId="19" priority="599">
      <formula>O73&gt;=1</formula>
    </cfRule>
  </conditionalFormatting>
  <conditionalFormatting sqref="Q74:W75">
    <cfRule type="expression" dxfId="16" priority="188" stopIfTrue="1">
      <formula>OR(Q74="",LEN($H74)&lt;=1)</formula>
    </cfRule>
    <cfRule type="expression" dxfId="17" priority="189" stopIfTrue="1">
      <formula>Q74&lt;=0</formula>
    </cfRule>
    <cfRule type="expression" dxfId="18" priority="190" stopIfTrue="1">
      <formula>Q74&lt;1</formula>
    </cfRule>
    <cfRule type="expression" dxfId="19" priority="191">
      <formula>Q74&gt;=1</formula>
    </cfRule>
  </conditionalFormatting>
  <conditionalFormatting sqref="I75:W81">
    <cfRule type="expression" dxfId="20" priority="165">
      <formula>AND(LEN($H75)&lt;=1,$E75&lt;&gt;"")</formula>
    </cfRule>
  </conditionalFormatting>
  <conditionalFormatting sqref="Q76:W81">
    <cfRule type="expression" dxfId="16" priority="170" stopIfTrue="1">
      <formula>OR(Q76="",LEN($H76)&lt;=1)</formula>
    </cfRule>
    <cfRule type="expression" dxfId="17" priority="171" stopIfTrue="1">
      <formula>Q76&lt;=0</formula>
    </cfRule>
    <cfRule type="expression" dxfId="18" priority="172" stopIfTrue="1">
      <formula>Q76&lt;1</formula>
    </cfRule>
    <cfRule type="expression" dxfId="19" priority="173">
      <formula>Q76&gt;=1</formula>
    </cfRule>
  </conditionalFormatting>
  <conditionalFormatting sqref="D86:W87">
    <cfRule type="expression" dxfId="20" priority="294">
      <formula>AND(LEN($H86)&lt;=1,$E86&lt;&gt;"")</formula>
    </cfRule>
  </conditionalFormatting>
  <conditionalFormatting sqref="B88:W95">
    <cfRule type="expression" dxfId="20" priority="147">
      <formula>AND(LEN($H88)&lt;=1,$E88&lt;&gt;"")</formula>
    </cfRule>
  </conditionalFormatting>
  <conditionalFormatting sqref="Q88:W92 Q107:W107">
    <cfRule type="expression" dxfId="16" priority="585" stopIfTrue="1">
      <formula>OR(Q88="",LEN($H88)&lt;=1)</formula>
    </cfRule>
    <cfRule type="expression" dxfId="17" priority="586" stopIfTrue="1">
      <formula>Q88&lt;=0</formula>
    </cfRule>
    <cfRule type="expression" dxfId="18" priority="587" stopIfTrue="1">
      <formula>Q88&lt;1</formula>
    </cfRule>
    <cfRule type="expression" dxfId="19" priority="588">
      <formula>Q88&gt;=1</formula>
    </cfRule>
  </conditionalFormatting>
  <conditionalFormatting sqref="D97:W98">
    <cfRule type="expression" dxfId="20" priority="293">
      <formula>AND(LEN($H97)&lt;=1,$E97&lt;&gt;"")</formula>
    </cfRule>
  </conditionalFormatting>
  <conditionalFormatting sqref="B99:M100">
    <cfRule type="expression" dxfId="20" priority="67">
      <formula>AND(LEN($H99)&lt;=1,$E99&lt;&gt;"")</formula>
    </cfRule>
  </conditionalFormatting>
  <conditionalFormatting sqref="N99:W100">
    <cfRule type="expression" dxfId="20" priority="159">
      <formula>AND(LEN($H99)&lt;=1,$E99&lt;&gt;"")</formula>
    </cfRule>
  </conditionalFormatting>
  <conditionalFormatting sqref="Q99:W100">
    <cfRule type="expression" dxfId="16" priority="160" stopIfTrue="1">
      <formula>OR(Q99="",LEN($H99)&lt;=1)</formula>
    </cfRule>
    <cfRule type="expression" dxfId="17" priority="161" stopIfTrue="1">
      <formula>Q99&lt;=0</formula>
    </cfRule>
    <cfRule type="expression" dxfId="18" priority="162" stopIfTrue="1">
      <formula>Q99&lt;1</formula>
    </cfRule>
    <cfRule type="expression" dxfId="19" priority="163">
      <formula>Q99&gt;=1</formula>
    </cfRule>
  </conditionalFormatting>
  <conditionalFormatting sqref="D105:W106">
    <cfRule type="expression" dxfId="20" priority="291">
      <formula>AND(LEN($H105)&lt;=1,$E105&lt;&gt;"")</formula>
    </cfRule>
  </conditionalFormatting>
  <conditionalFormatting sqref="B107:W110">
    <cfRule type="expression" dxfId="20" priority="145">
      <formula>AND(LEN($H107)&lt;=1,$E107&lt;&gt;"")</formula>
    </cfRule>
  </conditionalFormatting>
  <conditionalFormatting sqref="B114:W117">
    <cfRule type="expression" dxfId="20" priority="144">
      <formula>AND(LEN($H114)&lt;=1,$E114&lt;&gt;"")</formula>
    </cfRule>
  </conditionalFormatting>
  <conditionalFormatting sqref="B121:W144">
    <cfRule type="expression" dxfId="20" priority="82">
      <formula>AND(LEN($H121)&lt;=1,$E121&lt;&gt;"")</formula>
    </cfRule>
  </conditionalFormatting>
  <conditionalFormatting sqref="Q121:W123">
    <cfRule type="expression" dxfId="16" priority="87" stopIfTrue="1">
      <formula>OR(Q121="",LEN($H121)&lt;=1)</formula>
    </cfRule>
    <cfRule type="expression" dxfId="17" priority="88" stopIfTrue="1">
      <formula>Q121&lt;=0</formula>
    </cfRule>
    <cfRule type="expression" dxfId="18" priority="89" stopIfTrue="1">
      <formula>Q121&lt;1</formula>
    </cfRule>
    <cfRule type="expression" dxfId="19" priority="90">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7:W107 Q114:W114 Q121:W123 Q34:W38 Q45:W49 Q57:W60 Q67:W81 Q88:W92 Q99:W10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265</v>
      </c>
      <c r="B1" s="5"/>
      <c r="C1" s="6"/>
    </row>
    <row r="2" spans="1:3">
      <c r="A2" s="7" t="s">
        <v>266</v>
      </c>
      <c r="B2" s="7" t="s">
        <v>267</v>
      </c>
      <c r="C2" s="7" t="s">
        <v>268</v>
      </c>
    </row>
    <row r="3" customFormat="1" spans="1:3">
      <c r="A3" s="8" t="s">
        <v>269</v>
      </c>
      <c r="B3" s="9" t="s">
        <v>270</v>
      </c>
      <c r="C3" s="10" t="s">
        <v>271</v>
      </c>
    </row>
    <row r="4" customFormat="1" spans="1:3">
      <c r="A4" s="8" t="s">
        <v>272</v>
      </c>
      <c r="B4" s="9" t="s">
        <v>273</v>
      </c>
      <c r="C4" s="10" t="s">
        <v>274</v>
      </c>
    </row>
    <row r="5" customFormat="1" spans="1:3">
      <c r="A5" s="8" t="s">
        <v>275</v>
      </c>
      <c r="B5" s="9" t="s">
        <v>276</v>
      </c>
      <c r="C5" s="10" t="s">
        <v>277</v>
      </c>
    </row>
    <row r="6" customFormat="1" spans="1:3">
      <c r="A6" s="8" t="s">
        <v>278</v>
      </c>
      <c r="B6" s="9" t="s">
        <v>9</v>
      </c>
      <c r="C6" s="10" t="s">
        <v>279</v>
      </c>
    </row>
    <row r="7" customFormat="1" spans="1:3">
      <c r="A7" s="8" t="s">
        <v>280</v>
      </c>
      <c r="B7" s="9" t="s">
        <v>281</v>
      </c>
      <c r="C7" s="10" t="s">
        <v>282</v>
      </c>
    </row>
    <row r="8" customFormat="1" spans="1:3">
      <c r="A8" s="8" t="s">
        <v>283</v>
      </c>
      <c r="B8" s="9" t="s">
        <v>284</v>
      </c>
      <c r="C8" s="10" t="s">
        <v>285</v>
      </c>
    </row>
    <row r="9" customFormat="1" spans="1:3">
      <c r="A9" s="8" t="s">
        <v>286</v>
      </c>
      <c r="B9" s="9" t="s">
        <v>287</v>
      </c>
      <c r="C9" s="10" t="s">
        <v>288</v>
      </c>
    </row>
    <row r="10" customFormat="1" spans="1:3">
      <c r="A10" s="8" t="s">
        <v>289</v>
      </c>
      <c r="B10" s="9" t="s">
        <v>290</v>
      </c>
      <c r="C10" s="10" t="s">
        <v>291</v>
      </c>
    </row>
    <row r="11" customFormat="1" spans="1:3">
      <c r="A11" s="10" t="s">
        <v>292</v>
      </c>
      <c r="B11" s="11" t="s">
        <v>293</v>
      </c>
      <c r="C11" s="10" t="s">
        <v>294</v>
      </c>
    </row>
    <row r="12" s="1" customFormat="1" spans="1:3">
      <c r="A12" s="8" t="s">
        <v>295</v>
      </c>
      <c r="B12" s="9" t="s">
        <v>296</v>
      </c>
      <c r="C12" s="8" t="s">
        <v>297</v>
      </c>
    </row>
    <row r="13" s="1" customFormat="1" spans="1:3">
      <c r="A13" s="12" t="s">
        <v>298</v>
      </c>
      <c r="B13" s="13" t="s">
        <v>299</v>
      </c>
      <c r="C13" s="12" t="s">
        <v>300</v>
      </c>
    </row>
    <row r="14" s="1" customFormat="1" spans="1:3">
      <c r="A14" s="12" t="s">
        <v>301</v>
      </c>
      <c r="B14" s="13" t="s">
        <v>302</v>
      </c>
      <c r="C14" s="12" t="s">
        <v>303</v>
      </c>
    </row>
    <row r="15" ht="41.4" spans="1:3">
      <c r="A15" s="2" t="s">
        <v>304</v>
      </c>
      <c r="B15" s="14" t="s">
        <v>305</v>
      </c>
      <c r="C15" s="15" t="s">
        <v>306</v>
      </c>
    </row>
    <row r="16" ht="193.2" spans="1:3">
      <c r="A16" s="2" t="s">
        <v>307</v>
      </c>
      <c r="B16" s="14" t="s">
        <v>308</v>
      </c>
      <c r="C16" s="15" t="s">
        <v>309</v>
      </c>
    </row>
    <row r="17" spans="1:3">
      <c r="A17" s="2" t="s">
        <v>310</v>
      </c>
      <c r="B17" s="14" t="s">
        <v>311</v>
      </c>
      <c r="C17" s="2" t="s">
        <v>312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